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4.xml" ContentType="application/vnd.openxmlformats-officedocument.drawing+xml"/>
  <Override PartName="/xl/comments4.xml" ContentType="application/vnd.openxmlformats-officedocument.spreadsheetml.comments+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xr:revisionPtr revIDLastSave="0" documentId="11_A4B52F89DAA79A8CCFEE4B57AB81B05FDD302086" xr6:coauthVersionLast="47" xr6:coauthVersionMax="47" xr10:uidLastSave="{00000000-0000-0000-0000-000000000000}"/>
  <bookViews>
    <workbookView xWindow="-120" yWindow="-120" windowWidth="20736" windowHeight="11160" xr2:uid="{00000000-000D-0000-FFFF-FFFF00000000}"/>
  </bookViews>
  <sheets>
    <sheet name="8. PROGRAMA FATIGA" sheetId="1" r:id="rId1"/>
    <sheet name="8. PROGRAMA DE VELOCIDAD" sheetId="2" r:id="rId2"/>
    <sheet name="8. Programa prev. distracción" sheetId="3" r:id="rId3"/>
    <sheet name="8. PROGRAMA DE PREV. ACTORES VI" sheetId="4" r:id="rId4"/>
    <sheet name="8. PROGRAMA DE PREVEC.DE ALCOH."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0" localSheetId="3">#REF!</definedName>
    <definedName name="\0" localSheetId="4">#REF!</definedName>
    <definedName name="\0" localSheetId="1">#REF!</definedName>
    <definedName name="\0" localSheetId="2">#REF!</definedName>
    <definedName name="\0">#REF!</definedName>
    <definedName name="\a" localSheetId="3">#REF!</definedName>
    <definedName name="\a" localSheetId="4">#REF!</definedName>
    <definedName name="\a" localSheetId="1">#REF!</definedName>
    <definedName name="\a" localSheetId="2">#REF!</definedName>
    <definedName name="\a">#REF!</definedName>
    <definedName name="\b" localSheetId="3">#REF!</definedName>
    <definedName name="\b" localSheetId="4">#REF!</definedName>
    <definedName name="\b" localSheetId="1">#REF!</definedName>
    <definedName name="\b" localSheetId="2">#REF!</definedName>
    <definedName name="\b">#REF!</definedName>
    <definedName name="_____CAR1">#REF!</definedName>
    <definedName name="_____CAR2">#REF!</definedName>
    <definedName name="_____CAR3">#REF!</definedName>
    <definedName name="_____DES1">#REF!</definedName>
    <definedName name="_____DES2">#REF!</definedName>
    <definedName name="_____NOM01">#REF!</definedName>
    <definedName name="_____NOM02">#REF!</definedName>
    <definedName name="_____NOM03">#REF!</definedName>
    <definedName name="_____NOM1">#REF!</definedName>
    <definedName name="_____NOM2">#REF!</definedName>
    <definedName name="_____NOM3">#REF!</definedName>
    <definedName name="____CAR1">#REF!</definedName>
    <definedName name="____CAR2">#REF!</definedName>
    <definedName name="____CAR3">#REF!</definedName>
    <definedName name="____DES1">#REF!</definedName>
    <definedName name="____DES2">#REF!</definedName>
    <definedName name="____mo2">'[1]Analisis Hidraulicos'!#REF!</definedName>
    <definedName name="____mo3">'[1]Analisis Hidraulicos'!#REF!</definedName>
    <definedName name="____mo5">'[1]Analisis Hidraulicos'!#REF!</definedName>
    <definedName name="____NOM01">#REF!</definedName>
    <definedName name="____NOM02">#REF!</definedName>
    <definedName name="____NOM03">#REF!</definedName>
    <definedName name="____NOM1">#REF!</definedName>
    <definedName name="____NOM2">#REF!</definedName>
    <definedName name="____NOM3">#REF!</definedName>
    <definedName name="____psi2">'[1]Analisis Hidraulicos'!#REF!</definedName>
    <definedName name="____psi3">'[1]Analisis Hidraulicos'!#REF!</definedName>
    <definedName name="____psi31">'[1]Analisis Hidraulicos'!#REF!</definedName>
    <definedName name="____PSI4">'[2]Analisis Initarios '!#REF!</definedName>
    <definedName name="____sub212">'[3]Analisis Electricos '!$B$466</definedName>
    <definedName name="____sub26">'[3]Analisis Electricos '!$B$534</definedName>
    <definedName name="____sub28">'[3]Analisis Electricos '!$B$330</definedName>
    <definedName name="____sub288">'[3]Analisis Electricos '!$B$500</definedName>
    <definedName name="____sub312">'[3]Analisis Electricos '!$B$432</definedName>
    <definedName name="____sub34">'[3]Analisis Electricos '!$B$398</definedName>
    <definedName name="____sub36">'[3]Analisis Electricos '!$B$364</definedName>
    <definedName name="____sub38">'[3]Analisis Electricos '!$B$568</definedName>
    <definedName name="___CAR1">#REF!</definedName>
    <definedName name="___CAR2">#REF!</definedName>
    <definedName name="___CAR3">#REF!</definedName>
    <definedName name="___DES1">#REF!</definedName>
    <definedName name="___DES2">#REF!</definedName>
    <definedName name="___EST12">#REF!</definedName>
    <definedName name="___mo1">'[4]1'!#REF!</definedName>
    <definedName name="___mo2">'[1]Analisis Hidraulicos'!#REF!</definedName>
    <definedName name="___mo3">'[1]Analisis Hidraulicos'!#REF!</definedName>
    <definedName name="___mo5">'[1]Analisis Hidraulicos'!#REF!</definedName>
    <definedName name="___MOD3">'[4]1'!#REF!</definedName>
    <definedName name="___NOM01">#REF!</definedName>
    <definedName name="___NOM02">#REF!</definedName>
    <definedName name="___NOM03">#REF!</definedName>
    <definedName name="___NOM1">#REF!</definedName>
    <definedName name="___NOM2">#REF!</definedName>
    <definedName name="___NOM3">#REF!</definedName>
    <definedName name="___psi2">'[1]Analisis Hidraulicos'!#REF!</definedName>
    <definedName name="___psi3">'[1]Analisis Hidraulicos'!#REF!</definedName>
    <definedName name="___psi31">'[1]Analisis Hidraulicos'!#REF!</definedName>
    <definedName name="___PSI4">'[2]Analisis Initarios '!#REF!</definedName>
    <definedName name="___sub212">'[3]Analisis Electricos '!$B$466</definedName>
    <definedName name="___sub26">'[3]Analisis Electricos '!$B$534</definedName>
    <definedName name="___sub28">'[3]Analisis Electricos '!$B$330</definedName>
    <definedName name="___sub288">'[3]Analisis Electricos '!$B$500</definedName>
    <definedName name="___sub312">'[3]Analisis Electricos '!$B$432</definedName>
    <definedName name="___sub34">'[3]Analisis Electricos '!$B$398</definedName>
    <definedName name="___sub36">'[3]Analisis Electricos '!$B$364</definedName>
    <definedName name="___sub38">'[3]Analisis Electricos '!$B$568</definedName>
    <definedName name="__aiu2">[5]AIU!$J$105</definedName>
    <definedName name="__CAR1">#REF!</definedName>
    <definedName name="__CAR2">#REF!</definedName>
    <definedName name="__CAR3">#REF!</definedName>
    <definedName name="__DES1">#REF!</definedName>
    <definedName name="__DES2">#REF!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mo1">'[4]1'!#REF!</definedName>
    <definedName name="__mo2">'[1]Analisis Hidraulicos'!#REF!</definedName>
    <definedName name="__mo3">'[1]Analisis Hidraulicos'!#REF!</definedName>
    <definedName name="__mo5">'[1]Analisis Hidraulicos'!#REF!</definedName>
    <definedName name="__NOM01">#REF!</definedName>
    <definedName name="__NOM02">#REF!</definedName>
    <definedName name="__NOM03">#REF!</definedName>
    <definedName name="__NOM1">#REF!</definedName>
    <definedName name="__NOM2">#REF!</definedName>
    <definedName name="__NOM3">#REF!</definedName>
    <definedName name="__psi2">'[1]Analisis Hidraulicos'!#REF!</definedName>
    <definedName name="__psi3">'[1]Analisis Hidraulicos'!#REF!</definedName>
    <definedName name="__psi31">'[1]Analisis Hidraulicos'!#REF!</definedName>
    <definedName name="__PSI4">'[2]Analisis Initarios '!#REF!</definedName>
    <definedName name="__sub212">'[3]Analisis Electricos '!$B$466</definedName>
    <definedName name="__sub26">'[3]Analisis Electricos '!$B$534</definedName>
    <definedName name="__sub28">'[3]Analisis Electricos '!$B$330</definedName>
    <definedName name="__sub288">'[3]Analisis Electricos '!$B$500</definedName>
    <definedName name="__sub312">'[3]Analisis Electricos '!$B$432</definedName>
    <definedName name="__sub34">'[3]Analisis Electricos '!$B$398</definedName>
    <definedName name="__sub36">'[3]Analisis Electricos '!$B$364</definedName>
    <definedName name="__sub38">'[3]Analisis Electricos '!$B$568</definedName>
    <definedName name="_aiu2">[5]AIU!$J$105</definedName>
    <definedName name="_CAR1">#REF!</definedName>
    <definedName name="_CAR2">#REF!</definedName>
    <definedName name="_CAR3">#REF!</definedName>
    <definedName name="_DES1">#REF!</definedName>
    <definedName name="_DES2">#REF!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 hidden="1">#REF!</definedName>
    <definedName name="_Key1" hidden="1">#REF!</definedName>
    <definedName name="_Key2" hidden="1">#REF!</definedName>
    <definedName name="_mo1">'[6]1'!#REF!</definedName>
    <definedName name="_mo2">'[1]Analisis Hidraulicos'!#REF!</definedName>
    <definedName name="_mo3">'[1]Analisis Hidraulicos'!#REF!</definedName>
    <definedName name="_mo5">'[1]Analisis Hidraulicos'!#REF!</definedName>
    <definedName name="_NOM01">#REF!</definedName>
    <definedName name="_NOM02">#REF!</definedName>
    <definedName name="_NOM03">#REF!</definedName>
    <definedName name="_NOM1">#REF!</definedName>
    <definedName name="_NOM2">#REF!</definedName>
    <definedName name="_NOM3">#REF!</definedName>
    <definedName name="_Order1" hidden="1">0</definedName>
    <definedName name="_Order2" hidden="1">0</definedName>
    <definedName name="_psi2">'[1]Analisis Hidraulicos'!#REF!</definedName>
    <definedName name="_psi3">'[1]Analisis Hidraulicos'!#REF!</definedName>
    <definedName name="_psi31">'[1]Analisis Hidraulicos'!#REF!</definedName>
    <definedName name="_PSI4">'[2]Analisis Initarios '!#REF!</definedName>
    <definedName name="_R">[7]PRES!$A$5</definedName>
    <definedName name="_REG1" localSheetId="3">#REF!</definedName>
    <definedName name="_REG1" localSheetId="4">#REF!</definedName>
    <definedName name="_REG1" localSheetId="1">#REF!</definedName>
    <definedName name="_REG1" localSheetId="0">#REF!</definedName>
    <definedName name="_REG1" localSheetId="2">#REF!</definedName>
    <definedName name="_REG1">#REF!</definedName>
    <definedName name="_Sort" hidden="1">#REF!</definedName>
    <definedName name="_sub212">'[3]Analisis Electricos '!$B$466</definedName>
    <definedName name="_sub26">'[3]Analisis Electricos '!$B$534</definedName>
    <definedName name="_sub28">'[3]Analisis Electricos '!$B$330</definedName>
    <definedName name="_sub288">'[3]Analisis Electricos '!$B$500</definedName>
    <definedName name="_sub312">'[3]Analisis Electricos '!$B$432</definedName>
    <definedName name="_sub34">'[3]Analisis Electricos '!$B$398</definedName>
    <definedName name="_sub36">'[3]Analisis Electricos '!$B$364</definedName>
    <definedName name="_sub38">'[3]Analisis Electricos '!$B$568</definedName>
    <definedName name="a" localSheetId="3">[8]Instructivo!$B$112:$B$115</definedName>
    <definedName name="a" localSheetId="4">[8]Instructivo!$B$112:$B$115</definedName>
    <definedName name="a" localSheetId="1">[8]Instructivo!$B$112:$B$115</definedName>
    <definedName name="a" localSheetId="0">[8]Instructivo!$B$112:$B$115</definedName>
    <definedName name="a" localSheetId="2">[8]Instructivo!$B$112:$B$115</definedName>
    <definedName name="A">#REF!</definedName>
    <definedName name="A_impresión_IM">#REF!</definedName>
    <definedName name="aa">[9]APUS!$D$12</definedName>
    <definedName name="aaa">#REF!</definedName>
    <definedName name="AAS" localSheetId="3">[10]Controles!#REF!</definedName>
    <definedName name="AAS" localSheetId="4">[10]Controles!#REF!</definedName>
    <definedName name="AAS" localSheetId="1">[10]Controles!#REF!</definedName>
    <definedName name="AAS" localSheetId="0">[10]Controles!#REF!</definedName>
    <definedName name="AAS" localSheetId="2">[10]Controles!#REF!</definedName>
    <definedName name="AAS">[10]Controles!#REF!</definedName>
    <definedName name="ab" localSheetId="4">#REF!</definedName>
    <definedName name="ab">#REF!</definedName>
    <definedName name="ABONADOR" localSheetId="3">#REF!</definedName>
    <definedName name="ABONADOR" localSheetId="4">#REF!</definedName>
    <definedName name="ABONADOR" localSheetId="1">#REF!</definedName>
    <definedName name="ABONADOR" localSheetId="0">#REF!</definedName>
    <definedName name="ABONADOR" localSheetId="2">#REF!</definedName>
    <definedName name="ABONADOR">#REF!</definedName>
    <definedName name="AC">#REF!</definedName>
    <definedName name="accpvcll4">'[2]Analisis Initarios '!#REF!</definedName>
    <definedName name="accpvcll41">'[2]Analisis Initarios '!#REF!</definedName>
    <definedName name="accpvcs3">'[2]Analisis Initarios '!#REF!</definedName>
    <definedName name="accpvcs31">'[2]Analisis Initarios '!#REF!</definedName>
    <definedName name="accpvcs4">'[2]Analisis Initarios '!#REF!</definedName>
    <definedName name="accpvcs41">'[2]Analisis Initarios '!#REF!</definedName>
    <definedName name="ACERO">#REF!</definedName>
    <definedName name="acero60">'[1]Analisis Hidraulicos'!#REF!</definedName>
    <definedName name="acero601">'[1]Analisis Hidraulicos'!#REF!</definedName>
    <definedName name="acerosolo">2100</definedName>
    <definedName name="acomepvc">'[2]Analisis Initarios '!#REF!</definedName>
    <definedName name="acomepvc1">'[2]Analisis Initarios '!#REF!</definedName>
    <definedName name="acometebt">'[3]Analisis Electricos '!$B$115</definedName>
    <definedName name="acometemt">'[3]Analisis Electricos '!$B$978</definedName>
    <definedName name="acometida20">'[2]Analisis Initarios '!#REF!</definedName>
    <definedName name="acometida201">'[2]Analisis Initarios '!#REF!</definedName>
    <definedName name="acsr2">'[4]1'!#REF!</definedName>
    <definedName name="ACSR2222">'[4]1'!#REF!</definedName>
    <definedName name="ACTIVIDAD" localSheetId="3">'[11]Lista tipo de actividad '!$A$1:$A$4</definedName>
    <definedName name="ACTIVIDAD" localSheetId="4">'[11]Lista tipo de actividad '!$A$1:$A$4</definedName>
    <definedName name="ACTIVIDAD" localSheetId="1">'[11]Lista tipo de actividad '!$A$1:$A$4</definedName>
    <definedName name="ACTIVIDAD" localSheetId="0">'[11]Lista tipo de actividad '!$A$1:$A$4</definedName>
    <definedName name="ACTIVIDAD" localSheetId="2">'[11]Lista tipo de actividad '!$A$1:$A$4</definedName>
    <definedName name="Actividad">#REF!</definedName>
    <definedName name="ADECUACION_RAICES___TALLOS" localSheetId="3">#REF!</definedName>
    <definedName name="ADECUACION_RAICES___TALLOS" localSheetId="4">#REF!</definedName>
    <definedName name="ADECUACION_RAICES___TALLOS" localSheetId="1">#REF!</definedName>
    <definedName name="ADECUACION_RAICES___TALLOS" localSheetId="0">#REF!</definedName>
    <definedName name="ADECUACION_RAICES___TALLOS" localSheetId="2">#REF!</definedName>
    <definedName name="ADECUACION_RAICES___TALLOS">#REF!</definedName>
    <definedName name="adgasg">[12]Presupuesto!#REF!</definedName>
    <definedName name="ADMINISTRACION">#REF!</definedName>
    <definedName name="ADMINISTRATIVO_PALANTA">'[13]LISTADO MATRIZ EPP'!#REF!</definedName>
    <definedName name="ADMINISTRATIVO_PLANTA" localSheetId="3">#REF!</definedName>
    <definedName name="ADMINISTRATIVO_PLANTA" localSheetId="4">#REF!</definedName>
    <definedName name="ADMINISTRATIVO_PLANTA" localSheetId="1">#REF!</definedName>
    <definedName name="ADMINISTRATIVO_PLANTA" localSheetId="0">#REF!</definedName>
    <definedName name="ADMINISTRATIVO_PLANTA" localSheetId="2">#REF!</definedName>
    <definedName name="ADMINISTRATIVO_PLANTA">#REF!</definedName>
    <definedName name="ADMON">#REF!</definedName>
    <definedName name="ADMON_PLANTA" localSheetId="3">#REF!</definedName>
    <definedName name="ADMON_PLANTA" localSheetId="4">#REF!</definedName>
    <definedName name="ADMON_PLANTA" localSheetId="1">#REF!</definedName>
    <definedName name="ADMON_PLANTA" localSheetId="0">#REF!</definedName>
    <definedName name="ADMON_PLANTA" localSheetId="2">#REF!</definedName>
    <definedName name="ADMON_PLANTA">#REF!</definedName>
    <definedName name="adoquin">'[2]Analisis Initarios '!$B$573</definedName>
    <definedName name="adoquin1">'[2]Analisis Initarios '!$F$593</definedName>
    <definedName name="AE">#REF!</definedName>
    <definedName name="afdafg">[12]Presupuesto!#REF!</definedName>
    <definedName name="agua">100</definedName>
    <definedName name="AIU_ADMON">#REF!</definedName>
    <definedName name="AIU_IMP">#REF!</definedName>
    <definedName name="AIU_UTIL">#REF!</definedName>
    <definedName name="alambrenegro">4500</definedName>
    <definedName name="ALEXA">#REF!</definedName>
    <definedName name="ALMACEN" localSheetId="3">#REF!</definedName>
    <definedName name="ALMACEN" localSheetId="4">#REF!</definedName>
    <definedName name="ALMACEN" localSheetId="1">#REF!</definedName>
    <definedName name="ALMACEN" localSheetId="0">#REF!</definedName>
    <definedName name="ALMACEN" localSheetId="2">#REF!</definedName>
    <definedName name="ALMACEN">#REF!</definedName>
    <definedName name="ANABANCO">'[14]ANALISIS RESUMIDOS'!$A$2:$D$2609</definedName>
    <definedName name="ANE">'[15]ANEXO 7'!#REF!</definedName>
    <definedName name="año_ind" localSheetId="3">#REF!</definedName>
    <definedName name="año_ind" localSheetId="4">#REF!</definedName>
    <definedName name="año_ind" localSheetId="1">#REF!</definedName>
    <definedName name="año_ind" localSheetId="0">#REF!</definedName>
    <definedName name="año_ind" localSheetId="2">#REF!</definedName>
    <definedName name="año_ind">#REF!</definedName>
    <definedName name="APLIC_POLEN" localSheetId="3">#REF!</definedName>
    <definedName name="APLIC_POLEN" localSheetId="4">#REF!</definedName>
    <definedName name="APLIC_POLEN" localSheetId="1">#REF!</definedName>
    <definedName name="APLIC_POLEN" localSheetId="0">#REF!</definedName>
    <definedName name="APLIC_POLEN" localSheetId="2">#REF!</definedName>
    <definedName name="APLIC_POLEN">#REF!</definedName>
    <definedName name="APLICACIÓN_AGROQUIMICOS" localSheetId="3">#REF!</definedName>
    <definedName name="APLICACIÓN_AGROQUIMICOS" localSheetId="4">#REF!</definedName>
    <definedName name="APLICACIÓN_AGROQUIMICOS" localSheetId="1">#REF!</definedName>
    <definedName name="APLICACIÓN_AGROQUIMICOS" localSheetId="0">#REF!</definedName>
    <definedName name="APLICACIÓN_AGROQUIMICOS" localSheetId="2">#REF!</definedName>
    <definedName name="APLICACIÓN_AGROQUIMICOS">#REF!</definedName>
    <definedName name="APLICADOR_DE_POLEN" localSheetId="3">#REF!</definedName>
    <definedName name="APLICADOR_DE_POLEN" localSheetId="4">#REF!</definedName>
    <definedName name="APLICADOR_DE_POLEN" localSheetId="1">#REF!</definedName>
    <definedName name="APLICADOR_DE_POLEN" localSheetId="0">#REF!</definedName>
    <definedName name="APLICADOR_DE_POLEN" localSheetId="2">#REF!</definedName>
    <definedName name="APLICADOR_DE_POLEN">#REF!</definedName>
    <definedName name="arbolsombra">'[2]Analisis Initarios '!$B$1106</definedName>
    <definedName name="arbolsombra1">'[2]Analisis Initarios '!$F$1126</definedName>
    <definedName name="area">[16]Hoja3!$B$1:$B$2</definedName>
    <definedName name="Área_de_Cantidades">#REF!</definedName>
    <definedName name="_xlnm.Print_Area" localSheetId="3">'8. PROGRAMA DE PREV. ACTORES VI'!$A$1:$AM$137</definedName>
    <definedName name="_xlnm.Print_Area" localSheetId="4">'8. PROGRAMA DE PREVEC.DE ALCOH.'!$A$1:$R$72</definedName>
    <definedName name="_xlnm.Print_Area" localSheetId="1">'8. PROGRAMA DE VELOCIDAD'!$A$1:$AM$140</definedName>
    <definedName name="_xlnm.Print_Area" localSheetId="0">'8. PROGRAMA FATIGA'!$A$1:$AM$138</definedName>
    <definedName name="_xlnm.Print_Area" localSheetId="2">'8. Programa prev. distracción'!$A$1:$AM$138</definedName>
    <definedName name="_xlnm.Print_Area">#REF!</definedName>
    <definedName name="arena">90000</definedName>
    <definedName name="AS" localSheetId="3">'[10]Barra proceso'!#REF!</definedName>
    <definedName name="AS" localSheetId="4">'[10]Barra proceso'!#REF!</definedName>
    <definedName name="AS" localSheetId="1">'[10]Barra proceso'!#REF!</definedName>
    <definedName name="AS" localSheetId="0">'[10]Barra proceso'!#REF!</definedName>
    <definedName name="AS" localSheetId="2">'[10]Barra proceso'!#REF!</definedName>
    <definedName name="AS">'[10]Barra proceso'!#REF!</definedName>
    <definedName name="aseo">'[2]Analisis Initarios '!$B$739</definedName>
    <definedName name="aseo1">'[2]Analisis Initarios '!$F$759</definedName>
    <definedName name="ASFALTO">'[17]5.2'!$D$21</definedName>
    <definedName name="asfalto1">'[2]Analisis Initarios '!$F$2560</definedName>
    <definedName name="ay">24330</definedName>
    <definedName name="B">#REF!</definedName>
    <definedName name="BACONTROL" localSheetId="3">#REF!</definedName>
    <definedName name="BACONTROL" localSheetId="4">#REF!</definedName>
    <definedName name="BACONTROL" localSheetId="1">#REF!</definedName>
    <definedName name="BACONTROL" localSheetId="0">#REF!</definedName>
    <definedName name="BACONTROL" localSheetId="2">#REF!</definedName>
    <definedName name="BACONTROL">#REF!</definedName>
    <definedName name="BACONTROLES" localSheetId="3">#REF!</definedName>
    <definedName name="BACONTROLES" localSheetId="4">#REF!</definedName>
    <definedName name="BACONTROLES" localSheetId="1">#REF!</definedName>
    <definedName name="BACONTROLES" localSheetId="0">#REF!</definedName>
    <definedName name="BACONTROLES" localSheetId="2">#REF!</definedName>
    <definedName name="BACONTROLES">#REF!</definedName>
    <definedName name="bajantell4">'[2]Analisis Initarios '!#REF!</definedName>
    <definedName name="bajantell41">'[2]Analisis Initarios '!#REF!</definedName>
    <definedName name="ballpvc4">'[2]Analisis Initarios '!#REF!</definedName>
    <definedName name="ballpvc41">'[2]Analisis Initarios '!#REF!</definedName>
    <definedName name="BAOFICIOS">[18]OFICIOS!$A$1:$A$17</definedName>
    <definedName name="BAPROCESO">'[10]Barra proceso'!$B$3:$B$41</definedName>
    <definedName name="BBBBBBBBBBBBBBBBBBBBBBBBBBBBBBBB">'[4]1'!#REF!</definedName>
    <definedName name="beafuente" localSheetId="3">'[19]Lista controles'!$B$2:$B$34</definedName>
    <definedName name="beafuente" localSheetId="4">'[19]Lista controles'!$B$2:$B$34</definedName>
    <definedName name="beafuente" localSheetId="1">'[19]Lista controles'!$B$2:$B$34</definedName>
    <definedName name="beafuente" localSheetId="0">'[19]Lista controles'!$B$2:$B$34</definedName>
    <definedName name="beafuente" localSheetId="2">'[19]Lista controles'!$B$2:$B$34</definedName>
    <definedName name="beafuente">'[20]Lista controles'!$B$2:$B$34</definedName>
    <definedName name="beafuentes" localSheetId="3">[10]Controles!#REF!</definedName>
    <definedName name="beafuentes" localSheetId="4">[10]Controles!#REF!</definedName>
    <definedName name="beafuentes" localSheetId="1">[10]Controles!#REF!</definedName>
    <definedName name="beafuentes" localSheetId="0">[10]Controles!#REF!</definedName>
    <definedName name="beafuentes" localSheetId="2">[10]Controles!#REF!</definedName>
    <definedName name="beafuentes">[10]Controles!#REF!</definedName>
    <definedName name="BIODIESEL_LABORATORIO" localSheetId="3">#REF!</definedName>
    <definedName name="BIODIESEL_LABORATORIO" localSheetId="4">#REF!</definedName>
    <definedName name="BIODIESEL_LABORATORIO" localSheetId="1">#REF!</definedName>
    <definedName name="BIODIESEL_LABORATORIO" localSheetId="0">#REF!</definedName>
    <definedName name="BIODIESEL_LABORATORIO" localSheetId="2">#REF!</definedName>
    <definedName name="BIODIESEL_LABORATORIO">#REF!</definedName>
    <definedName name="BIODIESEL_RECIBO_DESPACHO_MATPEL" localSheetId="3">#REF!</definedName>
    <definedName name="BIODIESEL_RECIBO_DESPACHO_MATPEL" localSheetId="4">#REF!</definedName>
    <definedName name="BIODIESEL_RECIBO_DESPACHO_MATPEL" localSheetId="1">#REF!</definedName>
    <definedName name="BIODIESEL_RECIBO_DESPACHO_MATPEL" localSheetId="0">#REF!</definedName>
    <definedName name="BIODIESEL_RECIBO_DESPACHO_MATPEL" localSheetId="2">#REF!</definedName>
    <definedName name="BIODIESEL_RECIBO_DESPACHO_MATPEL">#REF!</definedName>
    <definedName name="bn">[21]Perdida!$B$3:$B$40</definedName>
    <definedName name="bordillo">'[2]Analisis Initarios '!$B$937</definedName>
    <definedName name="bordillo1">'[2]Analisis Initarios '!$F$957</definedName>
    <definedName name="botella">'[2]Analisis Initarios '!$B$706</definedName>
    <definedName name="botella1">'[2]Analisis Initarios '!$F$726</definedName>
    <definedName name="BPREVEN" localSheetId="3">'[19]Lista controles'!$B$104:$B$126</definedName>
    <definedName name="BPREVEN" localSheetId="4">'[19]Lista controles'!$B$104:$B$126</definedName>
    <definedName name="BPREVEN" localSheetId="1">'[19]Lista controles'!$B$104:$B$126</definedName>
    <definedName name="BPREVEN" localSheetId="0">'[19]Lista controles'!$B$104:$B$126</definedName>
    <definedName name="BPREVEN" localSheetId="2">'[19]Lista controles'!$B$104:$B$126</definedName>
    <definedName name="BPREVEN">'[20]Lista controles'!$B$104:$B$126</definedName>
    <definedName name="BuiltIn_Print_Area" localSheetId="3">#REF!</definedName>
    <definedName name="BuiltIn_Print_Area" localSheetId="4">#REF!</definedName>
    <definedName name="BuiltIn_Print_Area" localSheetId="1">#REF!</definedName>
    <definedName name="BuiltIn_Print_Area" localSheetId="0">#REF!</definedName>
    <definedName name="BuiltIn_Print_Area" localSheetId="2">#REF!</definedName>
    <definedName name="BuiltIn_Print_Area">#REF!</definedName>
    <definedName name="BuiltIn_Print_Area___0">#REF!</definedName>
    <definedName name="BuiltIn_Print_Titles">#REF!</definedName>
    <definedName name="C_">#REF!</definedName>
    <definedName name="C_2121">#REF!</definedName>
    <definedName name="caballete">'[2]Analisis Initarios '!#REF!</definedName>
    <definedName name="caballetet1">'[2]Analisis Initarios '!#REF!</definedName>
    <definedName name="caja1">'[3]Analisis Electricos '!$B$292</definedName>
    <definedName name="caja40">'[2]Analisis Initarios '!#REF!</definedName>
    <definedName name="caja401">'[2]Analisis Initarios '!#REF!</definedName>
    <definedName name="caja4cir">'[2]Analisis Initarios '!#REF!</definedName>
    <definedName name="caja4cir1">'[2]Analisis Initarios '!#REF!</definedName>
    <definedName name="caja60">'[2]Analisis Initarios '!#REF!</definedName>
    <definedName name="caja601">'[2]Analisis Initarios '!#REF!</definedName>
    <definedName name="CALDERAS" localSheetId="3">#REF!</definedName>
    <definedName name="CALDERAS" localSheetId="4">#REF!</definedName>
    <definedName name="CALDERAS" localSheetId="1">#REF!</definedName>
    <definedName name="CALDERAS" localSheetId="0">#REF!</definedName>
    <definedName name="CALDERAS" localSheetId="2">#REF!</definedName>
    <definedName name="CALDERAS">#REF!</definedName>
    <definedName name="CAMECO" localSheetId="3">#REF!</definedName>
    <definedName name="CAMECO" localSheetId="4">#REF!</definedName>
    <definedName name="CAMECO" localSheetId="1">#REF!</definedName>
    <definedName name="CAMECO" localSheetId="0">#REF!</definedName>
    <definedName name="CAMECO" localSheetId="2">#REF!</definedName>
    <definedName name="CAMECO">#REF!</definedName>
    <definedName name="camp">'[2]Analisis Initarios '!$B$6</definedName>
    <definedName name="CANT">#REF!</definedName>
    <definedName name="CARGO01">#REF!</definedName>
    <definedName name="CARGO02">#REF!</definedName>
    <definedName name="CARGO03">#REF!</definedName>
    <definedName name="CARGO1">#REF!</definedName>
    <definedName name="CARGO2">#REF!</definedName>
    <definedName name="CARGO3">#REF!</definedName>
    <definedName name="CASCASCACAA">'[4]1'!#REF!</definedName>
    <definedName name="cc">[9]APUS!$D$11</definedName>
    <definedName name="CDIRECTO">#REF!</definedName>
    <definedName name="cemento">600</definedName>
    <definedName name="cerr">'[2]Analisis Initarios '!$B$41</definedName>
    <definedName name="cerradura">'[2]Analisis Initarios '!#REF!</definedName>
    <definedName name="cerradura1">'[2]Analisis Initarios '!#REF!</definedName>
    <definedName name="CICLOPEO">#REF!</definedName>
    <definedName name="ciclopeo1">'[2]Analisis Initarios '!$F$993</definedName>
    <definedName name="ciclopeofuente">'[2]Analisis Initarios '!$B$1737</definedName>
    <definedName name="ciclopeofuente1">'[2]Analisis Initarios '!$F$1759</definedName>
    <definedName name="cieloraso">'[2]Analisis Initarios '!#REF!</definedName>
    <definedName name="cieloraso1">'[2]Analisis Initarios '!#REF!</definedName>
    <definedName name="CINTA">#REF!</definedName>
    <definedName name="cintapvc">#REF!</definedName>
    <definedName name="ClaseFR" localSheetId="3">#REF!</definedName>
    <definedName name="ClaseFR" localSheetId="4">#REF!</definedName>
    <definedName name="ClaseFR" localSheetId="1">#REF!</definedName>
    <definedName name="ClaseFR" localSheetId="0">#REF!</definedName>
    <definedName name="ClaseFR" localSheetId="2">#REF!</definedName>
    <definedName name="ClaseFR">#REF!</definedName>
    <definedName name="columna">#REF!</definedName>
    <definedName name="columnas">'[1]Analisis Hidraulicos'!#REF!</definedName>
    <definedName name="columnas1">'[1]Analisis Hidraulicos'!#REF!</definedName>
    <definedName name="COMERCIO" localSheetId="3">[10]Controles!#REF!</definedName>
    <definedName name="COMERCIO" localSheetId="1">[10]Controles!#REF!</definedName>
    <definedName name="COMERCIO" localSheetId="0">[10]Controles!#REF!</definedName>
    <definedName name="COMERCIO" localSheetId="2">[10]Controles!#REF!</definedName>
    <definedName name="COMERCIO">[10]Controles!#REF!</definedName>
    <definedName name="conc3000">502500</definedName>
    <definedName name="conc3500">820000</definedName>
    <definedName name="CONCRETO1">#REF!</definedName>
    <definedName name="CONCRETO2">#REF!</definedName>
    <definedName name="CONCRETO3">#REF!</definedName>
    <definedName name="CONCRETO5">#REF!</definedName>
    <definedName name="CONCRETO6">#REF!</definedName>
    <definedName name="CONCRETOC">#REF!</definedName>
    <definedName name="Cons" localSheetId="3">#REF!</definedName>
    <definedName name="Cons" localSheetId="4">#REF!</definedName>
    <definedName name="Cons" localSheetId="1">#REF!</definedName>
    <definedName name="Cons" localSheetId="0">#REF!</definedName>
    <definedName name="Cons" localSheetId="2">#REF!</definedName>
    <definedName name="Cons">#REF!</definedName>
    <definedName name="CONT">#REF!</definedName>
    <definedName name="CONTFUENTE">[18]Controles!$B$43:$B$57</definedName>
    <definedName name="CONTMEDIO">[18]Controles!$B$65:$B$85</definedName>
    <definedName name="CONTRA">#REF!</definedName>
    <definedName name="contrahuella">'[2]Analisis Initarios '!$B$2306</definedName>
    <definedName name="contrahuella1">'[2]Analisis Initarios '!$F$2328</definedName>
    <definedName name="CONTRATO">#REF!</definedName>
    <definedName name="Control" localSheetId="3">'[22]Barra Control (intervencion)'!#REF!</definedName>
    <definedName name="Control" localSheetId="4">'[22]Barra Control (intervencion)'!#REF!</definedName>
    <definedName name="Control" localSheetId="1">'[22]Barra Control (intervencion)'!#REF!</definedName>
    <definedName name="Control" localSheetId="0">'[22]Barra Control (intervencion)'!#REF!</definedName>
    <definedName name="Control" localSheetId="2">'[22]Barra Control (intervencion)'!#REF!</definedName>
    <definedName name="Control">'[22]Barra Control (intervencion)'!#REF!</definedName>
    <definedName name="CONTROL_MALEZAS" localSheetId="3">#REF!</definedName>
    <definedName name="CONTROL_MALEZAS" localSheetId="4">#REF!</definedName>
    <definedName name="CONTROL_MALEZAS" localSheetId="1">#REF!</definedName>
    <definedName name="CONTROL_MALEZAS" localSheetId="0">#REF!</definedName>
    <definedName name="CONTROL_MALEZAS" localSheetId="2">#REF!</definedName>
    <definedName name="CONTROL_MALEZAS">#REF!</definedName>
    <definedName name="Controles">'[22]Barra Control (intervencion)'!$A$3:$A$79</definedName>
    <definedName name="correa">'[2]Analisis Initarios '!#REF!</definedName>
    <definedName name="correas">'[2]Analisis Initarios '!#REF!</definedName>
    <definedName name="correas1">'[2]Analisis Initarios '!#REF!</definedName>
    <definedName name="COSECHAPODA" localSheetId="3">#REF!</definedName>
    <definedName name="COSECHAPODA" localSheetId="4">#REF!</definedName>
    <definedName name="COSECHAPODA" localSheetId="1">#REF!</definedName>
    <definedName name="COSECHAPODA" localSheetId="0">#REF!</definedName>
    <definedName name="COSECHAPODA" localSheetId="2">#REF!</definedName>
    <definedName name="COSECHAPODA">#REF!</definedName>
    <definedName name="COSECHERO" localSheetId="3">#REF!</definedName>
    <definedName name="COSECHERO" localSheetId="4">#REF!</definedName>
    <definedName name="COSECHERO" localSheetId="1">#REF!</definedName>
    <definedName name="COSECHERO" localSheetId="0">#REF!</definedName>
    <definedName name="COSECHERO" localSheetId="2">#REF!</definedName>
    <definedName name="COSECHERO">#REF!</definedName>
    <definedName name="COSECHERO_PODADOR_PALMA_AFRIC" localSheetId="3">#REF!</definedName>
    <definedName name="COSECHERO_PODADOR_PALMA_AFRIC" localSheetId="4">#REF!</definedName>
    <definedName name="COSECHERO_PODADOR_PALMA_AFRIC" localSheetId="1">#REF!</definedName>
    <definedName name="COSECHERO_PODADOR_PALMA_AFRIC" localSheetId="0">#REF!</definedName>
    <definedName name="COSECHERO_PODADOR_PALMA_AFRIC" localSheetId="2">#REF!</definedName>
    <definedName name="COSECHERO_PODADOR_PALMA_AFRIC">#REF!</definedName>
    <definedName name="COSECHERO_PODADOR_PALMA_AFRICANA" localSheetId="3">#REF!</definedName>
    <definedName name="COSECHERO_PODADOR_PALMA_AFRICANA" localSheetId="4">#REF!</definedName>
    <definedName name="COSECHERO_PODADOR_PALMA_AFRICANA" localSheetId="1">#REF!</definedName>
    <definedName name="COSECHERO_PODADOR_PALMA_AFRICANA" localSheetId="0">#REF!</definedName>
    <definedName name="COSECHERO_PODADOR_PALMA_AFRICANA" localSheetId="2">#REF!</definedName>
    <definedName name="COSECHERO_PODADOR_PALMA_AFRICANA">#REF!</definedName>
    <definedName name="COSECHERO_Y_PODADOR_PALMA_AFRICANA" localSheetId="3">#REF!</definedName>
    <definedName name="COSECHERO_Y_PODADOR_PALMA_AFRICANA" localSheetId="4">#REF!</definedName>
    <definedName name="COSECHERO_Y_PODADOR_PALMA_AFRICANA" localSheetId="1">#REF!</definedName>
    <definedName name="COSECHERO_Y_PODADOR_PALMA_AFRICANA" localSheetId="0">#REF!</definedName>
    <definedName name="COSECHERO_Y_PODADOR_PALMA_AFRICANA" localSheetId="2">#REF!</definedName>
    <definedName name="COSECHERO_Y_PODADOR_PALMA_AFRICANA">#REF!</definedName>
    <definedName name="cr" localSheetId="3" hidden="1">{#N/A,#N/A,FALSE,"310.1";#N/A,#N/A,FALSE,"321.1";#N/A,#N/A,FALSE,"320.3";#N/A,#N/A,FALSE,"330.1"}</definedName>
    <definedName name="cr" localSheetId="4" hidden="1">{#N/A,#N/A,FALSE,"310.1";#N/A,#N/A,FALSE,"321.1";#N/A,#N/A,FALSE,"320.3";#N/A,#N/A,FALSE,"330.1"}</definedName>
    <definedName name="cr" localSheetId="1" hidden="1">{#N/A,#N/A,FALSE,"310.1";#N/A,#N/A,FALSE,"321.1";#N/A,#N/A,FALSE,"320.3";#N/A,#N/A,FALSE,"330.1"}</definedName>
    <definedName name="cr" localSheetId="2" hidden="1">{#N/A,#N/A,FALSE,"310.1";#N/A,#N/A,FALSE,"321.1";#N/A,#N/A,FALSE,"320.3";#N/A,#N/A,FALSE,"330.1"}</definedName>
    <definedName name="cr" hidden="1">{#N/A,#N/A,FALSE,"310.1";#N/A,#N/A,FALSE,"321.1";#N/A,#N/A,FALSE,"320.3";#N/A,#N/A,FALSE,"330.1"}</definedName>
    <definedName name="CRITERIOS_EFECTIVIDAD" localSheetId="3">#REF!</definedName>
    <definedName name="CRITERIOS_EFECTIVIDAD" localSheetId="4">#REF!</definedName>
    <definedName name="CRITERIOS_EFECTIVIDAD" localSheetId="1">#REF!</definedName>
    <definedName name="CRITERIOS_EFECTIVIDAD" localSheetId="0">#REF!</definedName>
    <definedName name="CRITERIOS_EFECTIVIDAD" localSheetId="2">#REF!</definedName>
    <definedName name="CRITERIOS_EFECTIVIDAD">#REF!</definedName>
    <definedName name="CtaObra">#REF!</definedName>
    <definedName name="CUADRIA">#REF!</definedName>
    <definedName name="CUADRIB">#REF!</definedName>
    <definedName name="CUADRIC">#REF!</definedName>
    <definedName name="CVBGFXBHGFN">[23]Controles!$B$46:$B$58</definedName>
    <definedName name="cvcv">[24]Controles!$B$2:$B$19</definedName>
    <definedName name="d" localSheetId="3">[8]Instructivo!$B$107:$B$110</definedName>
    <definedName name="d" localSheetId="4">[8]Instructivo!$B$107:$B$110</definedName>
    <definedName name="d" localSheetId="1">[8]Instructivo!$B$107:$B$110</definedName>
    <definedName name="d" localSheetId="0">[8]Instructivo!$B$107:$B$110</definedName>
    <definedName name="d" localSheetId="2">[8]Instructivo!$B$107:$B$110</definedName>
    <definedName name="D">#REF!</definedName>
    <definedName name="data64">[25]Factura!$D$39</definedName>
    <definedName name="dataa1" localSheetId="3">#REF!</definedName>
    <definedName name="dataa1" localSheetId="4">#REF!</definedName>
    <definedName name="dataa1" localSheetId="1">#REF!</definedName>
    <definedName name="dataa1" localSheetId="0">#REF!</definedName>
    <definedName name="dataa1" localSheetId="2">#REF!</definedName>
    <definedName name="dataa1">#REF!</definedName>
    <definedName name="dataa10" localSheetId="3">#REF!</definedName>
    <definedName name="dataa10" localSheetId="4">#REF!</definedName>
    <definedName name="dataa10" localSheetId="1">#REF!</definedName>
    <definedName name="dataa10" localSheetId="0">#REF!</definedName>
    <definedName name="dataa10" localSheetId="2">#REF!</definedName>
    <definedName name="dataa10">#REF!</definedName>
    <definedName name="dataa11" localSheetId="3">#REF!</definedName>
    <definedName name="dataa11" localSheetId="4">#REF!</definedName>
    <definedName name="dataa11" localSheetId="1">#REF!</definedName>
    <definedName name="dataa11" localSheetId="0">#REF!</definedName>
    <definedName name="dataa11" localSheetId="2">#REF!</definedName>
    <definedName name="dataa11">#REF!</definedName>
    <definedName name="dataa12" localSheetId="3">#REF!</definedName>
    <definedName name="dataa12" localSheetId="4">#REF!</definedName>
    <definedName name="dataa12" localSheetId="1">#REF!</definedName>
    <definedName name="dataa12" localSheetId="0">#REF!</definedName>
    <definedName name="dataa12" localSheetId="2">#REF!</definedName>
    <definedName name="dataa12">#REF!</definedName>
    <definedName name="dataa13" localSheetId="3">#REF!</definedName>
    <definedName name="dataa13" localSheetId="4">#REF!</definedName>
    <definedName name="dataa13" localSheetId="1">#REF!</definedName>
    <definedName name="dataa13" localSheetId="0">#REF!</definedName>
    <definedName name="dataa13" localSheetId="2">#REF!</definedName>
    <definedName name="dataa13">#REF!</definedName>
    <definedName name="dataa14" localSheetId="3">#REF!</definedName>
    <definedName name="dataa14" localSheetId="4">#REF!</definedName>
    <definedName name="dataa14" localSheetId="1">#REF!</definedName>
    <definedName name="dataa14" localSheetId="0">#REF!</definedName>
    <definedName name="dataa14" localSheetId="2">#REF!</definedName>
    <definedName name="dataa14">#REF!</definedName>
    <definedName name="dataa15" localSheetId="3">#REF!</definedName>
    <definedName name="dataa15" localSheetId="4">#REF!</definedName>
    <definedName name="dataa15" localSheetId="1">#REF!</definedName>
    <definedName name="dataa15" localSheetId="0">#REF!</definedName>
    <definedName name="dataa15" localSheetId="2">#REF!</definedName>
    <definedName name="dataa15">#REF!</definedName>
    <definedName name="dataa16" localSheetId="3">#REF!</definedName>
    <definedName name="dataa16" localSheetId="4">#REF!</definedName>
    <definedName name="dataa16" localSheetId="1">#REF!</definedName>
    <definedName name="dataa16" localSheetId="0">#REF!</definedName>
    <definedName name="dataa16" localSheetId="2">#REF!</definedName>
    <definedName name="dataa16">#REF!</definedName>
    <definedName name="dataa17" localSheetId="3">#REF!</definedName>
    <definedName name="dataa17" localSheetId="4">#REF!</definedName>
    <definedName name="dataa17" localSheetId="1">#REF!</definedName>
    <definedName name="dataa17" localSheetId="0">#REF!</definedName>
    <definedName name="dataa17" localSheetId="2">#REF!</definedName>
    <definedName name="dataa17">#REF!</definedName>
    <definedName name="dataa18" localSheetId="3">#REF!</definedName>
    <definedName name="dataa18" localSheetId="4">#REF!</definedName>
    <definedName name="dataa18" localSheetId="1">#REF!</definedName>
    <definedName name="dataa18" localSheetId="0">#REF!</definedName>
    <definedName name="dataa18" localSheetId="2">#REF!</definedName>
    <definedName name="dataa18">#REF!</definedName>
    <definedName name="dataa19" localSheetId="3">#REF!</definedName>
    <definedName name="dataa19" localSheetId="4">#REF!</definedName>
    <definedName name="dataa19" localSheetId="1">#REF!</definedName>
    <definedName name="dataa19" localSheetId="0">#REF!</definedName>
    <definedName name="dataa19" localSheetId="2">#REF!</definedName>
    <definedName name="dataa19">#REF!</definedName>
    <definedName name="dataa2" localSheetId="3">#REF!</definedName>
    <definedName name="dataa2" localSheetId="4">#REF!</definedName>
    <definedName name="dataa2" localSheetId="1">#REF!</definedName>
    <definedName name="dataa2" localSheetId="0">#REF!</definedName>
    <definedName name="dataa2" localSheetId="2">#REF!</definedName>
    <definedName name="dataa2">#REF!</definedName>
    <definedName name="dataa20" localSheetId="3">#REF!</definedName>
    <definedName name="dataa20" localSheetId="4">#REF!</definedName>
    <definedName name="dataa20" localSheetId="1">#REF!</definedName>
    <definedName name="dataa20" localSheetId="0">#REF!</definedName>
    <definedName name="dataa20" localSheetId="2">#REF!</definedName>
    <definedName name="dataa20">#REF!</definedName>
    <definedName name="dataa21" localSheetId="3">#REF!</definedName>
    <definedName name="dataa21" localSheetId="4">#REF!</definedName>
    <definedName name="dataa21" localSheetId="1">#REF!</definedName>
    <definedName name="dataa21" localSheetId="0">#REF!</definedName>
    <definedName name="dataa21" localSheetId="2">#REF!</definedName>
    <definedName name="dataa21">#REF!</definedName>
    <definedName name="dataa22" localSheetId="3">#REF!</definedName>
    <definedName name="dataa22" localSheetId="4">#REF!</definedName>
    <definedName name="dataa22" localSheetId="1">#REF!</definedName>
    <definedName name="dataa22" localSheetId="0">#REF!</definedName>
    <definedName name="dataa22" localSheetId="2">#REF!</definedName>
    <definedName name="dataa22">#REF!</definedName>
    <definedName name="dataa23" localSheetId="3">#REF!</definedName>
    <definedName name="dataa23" localSheetId="4">#REF!</definedName>
    <definedName name="dataa23" localSheetId="1">#REF!</definedName>
    <definedName name="dataa23" localSheetId="0">#REF!</definedName>
    <definedName name="dataa23" localSheetId="2">#REF!</definedName>
    <definedName name="dataa23">#REF!</definedName>
    <definedName name="dataa24" localSheetId="3">#REF!</definedName>
    <definedName name="dataa24" localSheetId="4">#REF!</definedName>
    <definedName name="dataa24" localSheetId="1">#REF!</definedName>
    <definedName name="dataa24" localSheetId="0">#REF!</definedName>
    <definedName name="dataa24" localSheetId="2">#REF!</definedName>
    <definedName name="dataa24">#REF!</definedName>
    <definedName name="dataa25" localSheetId="3">#REF!</definedName>
    <definedName name="dataa25" localSheetId="4">#REF!</definedName>
    <definedName name="dataa25" localSheetId="1">#REF!</definedName>
    <definedName name="dataa25" localSheetId="0">#REF!</definedName>
    <definedName name="dataa25" localSheetId="2">#REF!</definedName>
    <definedName name="dataa25">#REF!</definedName>
    <definedName name="dataa26" localSheetId="3">#REF!</definedName>
    <definedName name="dataa26" localSheetId="4">#REF!</definedName>
    <definedName name="dataa26" localSheetId="1">#REF!</definedName>
    <definedName name="dataa26" localSheetId="0">#REF!</definedName>
    <definedName name="dataa26" localSheetId="2">#REF!</definedName>
    <definedName name="dataa26">#REF!</definedName>
    <definedName name="dataa27" localSheetId="3">#REF!</definedName>
    <definedName name="dataa27" localSheetId="4">#REF!</definedName>
    <definedName name="dataa27" localSheetId="1">#REF!</definedName>
    <definedName name="dataa27" localSheetId="0">#REF!</definedName>
    <definedName name="dataa27" localSheetId="2">#REF!</definedName>
    <definedName name="dataa27">#REF!</definedName>
    <definedName name="dataa28" localSheetId="3">#REF!</definedName>
    <definedName name="dataa28" localSheetId="4">#REF!</definedName>
    <definedName name="dataa28" localSheetId="1">#REF!</definedName>
    <definedName name="dataa28" localSheetId="0">#REF!</definedName>
    <definedName name="dataa28" localSheetId="2">#REF!</definedName>
    <definedName name="dataa28">#REF!</definedName>
    <definedName name="dataa29" localSheetId="3">#REF!</definedName>
    <definedName name="dataa29" localSheetId="4">#REF!</definedName>
    <definedName name="dataa29" localSheetId="1">#REF!</definedName>
    <definedName name="dataa29" localSheetId="0">#REF!</definedName>
    <definedName name="dataa29" localSheetId="2">#REF!</definedName>
    <definedName name="dataa29">#REF!</definedName>
    <definedName name="dataa3" localSheetId="3">#REF!</definedName>
    <definedName name="dataa3" localSheetId="4">#REF!</definedName>
    <definedName name="dataa3" localSheetId="1">#REF!</definedName>
    <definedName name="dataa3" localSheetId="0">#REF!</definedName>
    <definedName name="dataa3" localSheetId="2">#REF!</definedName>
    <definedName name="dataa3">#REF!</definedName>
    <definedName name="dataa30" localSheetId="3">#REF!</definedName>
    <definedName name="dataa30" localSheetId="4">#REF!</definedName>
    <definedName name="dataa30" localSheetId="1">#REF!</definedName>
    <definedName name="dataa30" localSheetId="0">#REF!</definedName>
    <definedName name="dataa30" localSheetId="2">#REF!</definedName>
    <definedName name="dataa30">#REF!</definedName>
    <definedName name="dataa31" localSheetId="3">#REF!</definedName>
    <definedName name="dataa31" localSheetId="4">#REF!</definedName>
    <definedName name="dataa31" localSheetId="1">#REF!</definedName>
    <definedName name="dataa31" localSheetId="0">#REF!</definedName>
    <definedName name="dataa31" localSheetId="2">#REF!</definedName>
    <definedName name="dataa31">#REF!</definedName>
    <definedName name="dataa32" localSheetId="3">#REF!</definedName>
    <definedName name="dataa32" localSheetId="4">#REF!</definedName>
    <definedName name="dataa32" localSheetId="1">#REF!</definedName>
    <definedName name="dataa32" localSheetId="0">#REF!</definedName>
    <definedName name="dataa32" localSheetId="2">#REF!</definedName>
    <definedName name="dataa32">#REF!</definedName>
    <definedName name="dataa33" localSheetId="3">#REF!</definedName>
    <definedName name="dataa33" localSheetId="4">#REF!</definedName>
    <definedName name="dataa33" localSheetId="1">#REF!</definedName>
    <definedName name="dataa33" localSheetId="0">#REF!</definedName>
    <definedName name="dataa33" localSheetId="2">#REF!</definedName>
    <definedName name="dataa33">#REF!</definedName>
    <definedName name="dataa34" localSheetId="3">#REF!</definedName>
    <definedName name="dataa34" localSheetId="4">#REF!</definedName>
    <definedName name="dataa34" localSheetId="1">#REF!</definedName>
    <definedName name="dataa34" localSheetId="0">#REF!</definedName>
    <definedName name="dataa34" localSheetId="2">#REF!</definedName>
    <definedName name="dataa34">#REF!</definedName>
    <definedName name="dataa35" localSheetId="3">#REF!</definedName>
    <definedName name="dataa35" localSheetId="4">#REF!</definedName>
    <definedName name="dataa35" localSheetId="1">#REF!</definedName>
    <definedName name="dataa35" localSheetId="0">#REF!</definedName>
    <definedName name="dataa35" localSheetId="2">#REF!</definedName>
    <definedName name="dataa35">#REF!</definedName>
    <definedName name="dataa36" localSheetId="3">#REF!</definedName>
    <definedName name="dataa36" localSheetId="4">#REF!</definedName>
    <definedName name="dataa36" localSheetId="1">#REF!</definedName>
    <definedName name="dataa36" localSheetId="0">#REF!</definedName>
    <definedName name="dataa36" localSheetId="2">#REF!</definedName>
    <definedName name="dataa36">#REF!</definedName>
    <definedName name="dataa37" localSheetId="3">#REF!</definedName>
    <definedName name="dataa37" localSheetId="4">#REF!</definedName>
    <definedName name="dataa37" localSheetId="1">#REF!</definedName>
    <definedName name="dataa37" localSheetId="0">#REF!</definedName>
    <definedName name="dataa37" localSheetId="2">#REF!</definedName>
    <definedName name="dataa37">#REF!</definedName>
    <definedName name="dataa38" localSheetId="3">#REF!</definedName>
    <definedName name="dataa38" localSheetId="4">#REF!</definedName>
    <definedName name="dataa38" localSheetId="1">#REF!</definedName>
    <definedName name="dataa38" localSheetId="0">#REF!</definedName>
    <definedName name="dataa38" localSheetId="2">#REF!</definedName>
    <definedName name="dataa38">#REF!</definedName>
    <definedName name="dataa39" localSheetId="3">#REF!</definedName>
    <definedName name="dataa39" localSheetId="4">#REF!</definedName>
    <definedName name="dataa39" localSheetId="1">#REF!</definedName>
    <definedName name="dataa39" localSheetId="0">#REF!</definedName>
    <definedName name="dataa39" localSheetId="2">#REF!</definedName>
    <definedName name="dataa39">#REF!</definedName>
    <definedName name="dataa4" localSheetId="3">#REF!</definedName>
    <definedName name="dataa4" localSheetId="4">#REF!</definedName>
    <definedName name="dataa4" localSheetId="1">#REF!</definedName>
    <definedName name="dataa4" localSheetId="0">#REF!</definedName>
    <definedName name="dataa4" localSheetId="2">#REF!</definedName>
    <definedName name="dataa4">#REF!</definedName>
    <definedName name="dataa40" localSheetId="3">#REF!</definedName>
    <definedName name="dataa40" localSheetId="4">#REF!</definedName>
    <definedName name="dataa40" localSheetId="1">#REF!</definedName>
    <definedName name="dataa40" localSheetId="0">#REF!</definedName>
    <definedName name="dataa40" localSheetId="2">#REF!</definedName>
    <definedName name="dataa40">#REF!</definedName>
    <definedName name="dataa41" localSheetId="3">#REF!</definedName>
    <definedName name="dataa41" localSheetId="4">#REF!</definedName>
    <definedName name="dataa41" localSheetId="1">#REF!</definedName>
    <definedName name="dataa41" localSheetId="0">#REF!</definedName>
    <definedName name="dataa41" localSheetId="2">#REF!</definedName>
    <definedName name="dataa41">#REF!</definedName>
    <definedName name="dataa42" localSheetId="3">#REF!</definedName>
    <definedName name="dataa42" localSheetId="4">#REF!</definedName>
    <definedName name="dataa42" localSheetId="1">#REF!</definedName>
    <definedName name="dataa42" localSheetId="0">#REF!</definedName>
    <definedName name="dataa42" localSheetId="2">#REF!</definedName>
    <definedName name="dataa42">#REF!</definedName>
    <definedName name="dataa43" localSheetId="3">#REF!</definedName>
    <definedName name="dataa43" localSheetId="4">#REF!</definedName>
    <definedName name="dataa43" localSheetId="1">#REF!</definedName>
    <definedName name="dataa43" localSheetId="0">#REF!</definedName>
    <definedName name="dataa43" localSheetId="2">#REF!</definedName>
    <definedName name="dataa43">#REF!</definedName>
    <definedName name="dataa44" localSheetId="3">#REF!</definedName>
    <definedName name="dataa44" localSheetId="4">#REF!</definedName>
    <definedName name="dataa44" localSheetId="1">#REF!</definedName>
    <definedName name="dataa44" localSheetId="0">#REF!</definedName>
    <definedName name="dataa44" localSheetId="2">#REF!</definedName>
    <definedName name="dataa44">#REF!</definedName>
    <definedName name="dataa45" localSheetId="3">#REF!</definedName>
    <definedName name="dataa45" localSheetId="4">#REF!</definedName>
    <definedName name="dataa45" localSheetId="1">#REF!</definedName>
    <definedName name="dataa45" localSheetId="0">#REF!</definedName>
    <definedName name="dataa45" localSheetId="2">#REF!</definedName>
    <definedName name="dataa45">#REF!</definedName>
    <definedName name="dataa46" localSheetId="3">#REF!</definedName>
    <definedName name="dataa46" localSheetId="4">#REF!</definedName>
    <definedName name="dataa46" localSheetId="1">#REF!</definedName>
    <definedName name="dataa46" localSheetId="0">#REF!</definedName>
    <definedName name="dataa46" localSheetId="2">#REF!</definedName>
    <definedName name="dataa46">#REF!</definedName>
    <definedName name="dataa47" localSheetId="3">#REF!</definedName>
    <definedName name="dataa47" localSheetId="4">#REF!</definedName>
    <definedName name="dataa47" localSheetId="1">#REF!</definedName>
    <definedName name="dataa47" localSheetId="0">#REF!</definedName>
    <definedName name="dataa47" localSheetId="2">#REF!</definedName>
    <definedName name="dataa47">#REF!</definedName>
    <definedName name="dataa48" localSheetId="3">#REF!</definedName>
    <definedName name="dataa48" localSheetId="4">#REF!</definedName>
    <definedName name="dataa48" localSheetId="1">#REF!</definedName>
    <definedName name="dataa48" localSheetId="0">#REF!</definedName>
    <definedName name="dataa48" localSheetId="2">#REF!</definedName>
    <definedName name="dataa48">#REF!</definedName>
    <definedName name="dataa49" localSheetId="3">#REF!</definedName>
    <definedName name="dataa49" localSheetId="4">#REF!</definedName>
    <definedName name="dataa49" localSheetId="1">#REF!</definedName>
    <definedName name="dataa49" localSheetId="0">#REF!</definedName>
    <definedName name="dataa49" localSheetId="2">#REF!</definedName>
    <definedName name="dataa49">#REF!</definedName>
    <definedName name="dataa5" localSheetId="3">#REF!</definedName>
    <definedName name="dataa5" localSheetId="4">#REF!</definedName>
    <definedName name="dataa5" localSheetId="1">#REF!</definedName>
    <definedName name="dataa5" localSheetId="0">#REF!</definedName>
    <definedName name="dataa5" localSheetId="2">#REF!</definedName>
    <definedName name="dataa5">#REF!</definedName>
    <definedName name="dataa50" localSheetId="3">#REF!</definedName>
    <definedName name="dataa50" localSheetId="4">#REF!</definedName>
    <definedName name="dataa50" localSheetId="1">#REF!</definedName>
    <definedName name="dataa50" localSheetId="0">#REF!</definedName>
    <definedName name="dataa50" localSheetId="2">#REF!</definedName>
    <definedName name="dataa50">#REF!</definedName>
    <definedName name="dataa51" localSheetId="3">#REF!</definedName>
    <definedName name="dataa51" localSheetId="4">#REF!</definedName>
    <definedName name="dataa51" localSheetId="1">#REF!</definedName>
    <definedName name="dataa51" localSheetId="0">#REF!</definedName>
    <definedName name="dataa51" localSheetId="2">#REF!</definedName>
    <definedName name="dataa51">#REF!</definedName>
    <definedName name="dataa52" localSheetId="3">#REF!</definedName>
    <definedName name="dataa52" localSheetId="4">#REF!</definedName>
    <definedName name="dataa52" localSheetId="1">#REF!</definedName>
    <definedName name="dataa52" localSheetId="0">#REF!</definedName>
    <definedName name="dataa52" localSheetId="2">#REF!</definedName>
    <definedName name="dataa52">#REF!</definedName>
    <definedName name="dataa53" localSheetId="3">#REF!</definedName>
    <definedName name="dataa53" localSheetId="4">#REF!</definedName>
    <definedName name="dataa53" localSheetId="1">#REF!</definedName>
    <definedName name="dataa53" localSheetId="0">#REF!</definedName>
    <definedName name="dataa53" localSheetId="2">#REF!</definedName>
    <definedName name="dataa53">#REF!</definedName>
    <definedName name="dataa54" localSheetId="3">#REF!</definedName>
    <definedName name="dataa54" localSheetId="4">#REF!</definedName>
    <definedName name="dataa54" localSheetId="1">#REF!</definedName>
    <definedName name="dataa54" localSheetId="0">#REF!</definedName>
    <definedName name="dataa54" localSheetId="2">#REF!</definedName>
    <definedName name="dataa54">#REF!</definedName>
    <definedName name="dataa55" localSheetId="3">#REF!</definedName>
    <definedName name="dataa55" localSheetId="4">#REF!</definedName>
    <definedName name="dataa55" localSheetId="1">#REF!</definedName>
    <definedName name="dataa55" localSheetId="0">#REF!</definedName>
    <definedName name="dataa55" localSheetId="2">#REF!</definedName>
    <definedName name="dataa55">#REF!</definedName>
    <definedName name="dataa56" localSheetId="3">#REF!</definedName>
    <definedName name="dataa56" localSheetId="4">#REF!</definedName>
    <definedName name="dataa56" localSheetId="1">#REF!</definedName>
    <definedName name="dataa56" localSheetId="0">#REF!</definedName>
    <definedName name="dataa56" localSheetId="2">#REF!</definedName>
    <definedName name="dataa56">#REF!</definedName>
    <definedName name="dataa57" localSheetId="3">#REF!</definedName>
    <definedName name="dataa57" localSheetId="4">#REF!</definedName>
    <definedName name="dataa57" localSheetId="1">#REF!</definedName>
    <definedName name="dataa57" localSheetId="0">#REF!</definedName>
    <definedName name="dataa57" localSheetId="2">#REF!</definedName>
    <definedName name="dataa57">#REF!</definedName>
    <definedName name="dataa58" localSheetId="3">#REF!</definedName>
    <definedName name="dataa58" localSheetId="4">#REF!</definedName>
    <definedName name="dataa58" localSheetId="1">#REF!</definedName>
    <definedName name="dataa58" localSheetId="0">#REF!</definedName>
    <definedName name="dataa58" localSheetId="2">#REF!</definedName>
    <definedName name="dataa58">#REF!</definedName>
    <definedName name="dataa59" localSheetId="3">#REF!</definedName>
    <definedName name="dataa59" localSheetId="4">#REF!</definedName>
    <definedName name="dataa59" localSheetId="1">#REF!</definedName>
    <definedName name="dataa59" localSheetId="0">#REF!</definedName>
    <definedName name="dataa59" localSheetId="2">#REF!</definedName>
    <definedName name="dataa59">#REF!</definedName>
    <definedName name="dataa6" localSheetId="3">#REF!</definedName>
    <definedName name="dataa6" localSheetId="4">#REF!</definedName>
    <definedName name="dataa6" localSheetId="1">#REF!</definedName>
    <definedName name="dataa6" localSheetId="0">#REF!</definedName>
    <definedName name="dataa6" localSheetId="2">#REF!</definedName>
    <definedName name="dataa6">#REF!</definedName>
    <definedName name="dataa60" localSheetId="3">#REF!</definedName>
    <definedName name="dataa60" localSheetId="4">#REF!</definedName>
    <definedName name="dataa60" localSheetId="1">#REF!</definedName>
    <definedName name="dataa60" localSheetId="0">#REF!</definedName>
    <definedName name="dataa60" localSheetId="2">#REF!</definedName>
    <definedName name="dataa60">#REF!</definedName>
    <definedName name="dataa61" localSheetId="3">#REF!</definedName>
    <definedName name="dataa61" localSheetId="4">#REF!</definedName>
    <definedName name="dataa61" localSheetId="1">#REF!</definedName>
    <definedName name="dataa61" localSheetId="0">#REF!</definedName>
    <definedName name="dataa61" localSheetId="2">#REF!</definedName>
    <definedName name="dataa61">#REF!</definedName>
    <definedName name="dataa62" localSheetId="3">#REF!</definedName>
    <definedName name="dataa62" localSheetId="4">#REF!</definedName>
    <definedName name="dataa62" localSheetId="1">#REF!</definedName>
    <definedName name="dataa62" localSheetId="0">#REF!</definedName>
    <definedName name="dataa62" localSheetId="2">#REF!</definedName>
    <definedName name="dataa62">#REF!</definedName>
    <definedName name="dataa63" localSheetId="3">#REF!</definedName>
    <definedName name="dataa63" localSheetId="4">#REF!</definedName>
    <definedName name="dataa63" localSheetId="1">#REF!</definedName>
    <definedName name="dataa63" localSheetId="0">#REF!</definedName>
    <definedName name="dataa63" localSheetId="2">#REF!</definedName>
    <definedName name="dataa63">#REF!</definedName>
    <definedName name="dataa64" localSheetId="3">#REF!</definedName>
    <definedName name="dataa64" localSheetId="4">#REF!</definedName>
    <definedName name="dataa64" localSheetId="1">#REF!</definedName>
    <definedName name="dataa64" localSheetId="0">#REF!</definedName>
    <definedName name="dataa64" localSheetId="2">#REF!</definedName>
    <definedName name="dataa64">#REF!</definedName>
    <definedName name="dataa65" localSheetId="3">#REF!</definedName>
    <definedName name="dataa65" localSheetId="4">#REF!</definedName>
    <definedName name="dataa65" localSheetId="1">#REF!</definedName>
    <definedName name="dataa65" localSheetId="0">#REF!</definedName>
    <definedName name="dataa65" localSheetId="2">#REF!</definedName>
    <definedName name="dataa65">#REF!</definedName>
    <definedName name="dataa66" localSheetId="3">#REF!</definedName>
    <definedName name="dataa66" localSheetId="4">#REF!</definedName>
    <definedName name="dataa66" localSheetId="1">#REF!</definedName>
    <definedName name="dataa66" localSheetId="0">#REF!</definedName>
    <definedName name="dataa66" localSheetId="2">#REF!</definedName>
    <definedName name="dataa66">#REF!</definedName>
    <definedName name="dataa67" localSheetId="3">#REF!</definedName>
    <definedName name="dataa67" localSheetId="4">#REF!</definedName>
    <definedName name="dataa67" localSheetId="1">#REF!</definedName>
    <definedName name="dataa67" localSheetId="0">#REF!</definedName>
    <definedName name="dataa67" localSheetId="2">#REF!</definedName>
    <definedName name="dataa67">#REF!</definedName>
    <definedName name="dataa68" localSheetId="3">#REF!</definedName>
    <definedName name="dataa68" localSheetId="4">#REF!</definedName>
    <definedName name="dataa68" localSheetId="1">#REF!</definedName>
    <definedName name="dataa68" localSheetId="0">#REF!</definedName>
    <definedName name="dataa68" localSheetId="2">#REF!</definedName>
    <definedName name="dataa68">#REF!</definedName>
    <definedName name="dataa69" localSheetId="3">#REF!</definedName>
    <definedName name="dataa69" localSheetId="4">#REF!</definedName>
    <definedName name="dataa69" localSheetId="1">#REF!</definedName>
    <definedName name="dataa69" localSheetId="0">#REF!</definedName>
    <definedName name="dataa69" localSheetId="2">#REF!</definedName>
    <definedName name="dataa69">#REF!</definedName>
    <definedName name="dataa7" localSheetId="3">#REF!</definedName>
    <definedName name="dataa7" localSheetId="4">#REF!</definedName>
    <definedName name="dataa7" localSheetId="1">#REF!</definedName>
    <definedName name="dataa7" localSheetId="0">#REF!</definedName>
    <definedName name="dataa7" localSheetId="2">#REF!</definedName>
    <definedName name="dataa7">#REF!</definedName>
    <definedName name="dataa8" localSheetId="3">#REF!</definedName>
    <definedName name="dataa8" localSheetId="4">#REF!</definedName>
    <definedName name="dataa8" localSheetId="1">#REF!</definedName>
    <definedName name="dataa8" localSheetId="0">#REF!</definedName>
    <definedName name="dataa8" localSheetId="2">#REF!</definedName>
    <definedName name="dataa8">#REF!</definedName>
    <definedName name="dataa9" localSheetId="3">#REF!</definedName>
    <definedName name="dataa9" localSheetId="4">#REF!</definedName>
    <definedName name="dataa9" localSheetId="1">#REF!</definedName>
    <definedName name="dataa9" localSheetId="0">#REF!</definedName>
    <definedName name="dataa9" localSheetId="2">#REF!</definedName>
    <definedName name="dataa9">#REF!</definedName>
    <definedName name="Datos">'[26]Hoja de Peligros'!$B$4:$B$93</definedName>
    <definedName name="Datos_SW_G1">#REF!</definedName>
    <definedName name="Datos_SW_G2">#REF!</definedName>
    <definedName name="datos1" localSheetId="3">#REF!</definedName>
    <definedName name="datos1" localSheetId="4">#REF!</definedName>
    <definedName name="datos1" localSheetId="1">#REF!</definedName>
    <definedName name="datos1" localSheetId="0">#REF!</definedName>
    <definedName name="datos1" localSheetId="2">#REF!</definedName>
    <definedName name="datos1">#REF!</definedName>
    <definedName name="datt1" localSheetId="3">#REF!</definedName>
    <definedName name="datt1" localSheetId="4">#REF!</definedName>
    <definedName name="datt1" localSheetId="1">#REF!</definedName>
    <definedName name="datt1" localSheetId="0">#REF!</definedName>
    <definedName name="datt1" localSheetId="2">#REF!</definedName>
    <definedName name="datt1">#REF!</definedName>
    <definedName name="datt10" localSheetId="3">#REF!</definedName>
    <definedName name="datt10" localSheetId="4">#REF!</definedName>
    <definedName name="datt10" localSheetId="1">#REF!</definedName>
    <definedName name="datt10" localSheetId="0">#REF!</definedName>
    <definedName name="datt10" localSheetId="2">#REF!</definedName>
    <definedName name="datt10">#REF!</definedName>
    <definedName name="datt11" localSheetId="3">#REF!</definedName>
    <definedName name="datt11" localSheetId="4">#REF!</definedName>
    <definedName name="datt11" localSheetId="1">#REF!</definedName>
    <definedName name="datt11" localSheetId="0">#REF!</definedName>
    <definedName name="datt11" localSheetId="2">#REF!</definedName>
    <definedName name="datt11">#REF!</definedName>
    <definedName name="datt12" localSheetId="3">#REF!</definedName>
    <definedName name="datt12" localSheetId="4">#REF!</definedName>
    <definedName name="datt12" localSheetId="1">#REF!</definedName>
    <definedName name="datt12" localSheetId="0">#REF!</definedName>
    <definedName name="datt12" localSheetId="2">#REF!</definedName>
    <definedName name="datt12">#REF!</definedName>
    <definedName name="datt13" localSheetId="3">#REF!</definedName>
    <definedName name="datt13" localSheetId="4">#REF!</definedName>
    <definedName name="datt13" localSheetId="1">#REF!</definedName>
    <definedName name="datt13" localSheetId="0">#REF!</definedName>
    <definedName name="datt13" localSheetId="2">#REF!</definedName>
    <definedName name="datt13">#REF!</definedName>
    <definedName name="datt14" localSheetId="3">#REF!</definedName>
    <definedName name="datt14" localSheetId="4">#REF!</definedName>
    <definedName name="datt14" localSheetId="1">#REF!</definedName>
    <definedName name="datt14" localSheetId="0">#REF!</definedName>
    <definedName name="datt14" localSheetId="2">#REF!</definedName>
    <definedName name="datt14">#REF!</definedName>
    <definedName name="datt15" localSheetId="3">#REF!</definedName>
    <definedName name="datt15" localSheetId="4">#REF!</definedName>
    <definedName name="datt15" localSheetId="1">#REF!</definedName>
    <definedName name="datt15" localSheetId="0">#REF!</definedName>
    <definedName name="datt15" localSheetId="2">#REF!</definedName>
    <definedName name="datt15">#REF!</definedName>
    <definedName name="datt16" localSheetId="3">#REF!</definedName>
    <definedName name="datt16" localSheetId="4">#REF!</definedName>
    <definedName name="datt16" localSheetId="1">#REF!</definedName>
    <definedName name="datt16" localSheetId="0">#REF!</definedName>
    <definedName name="datt16" localSheetId="2">#REF!</definedName>
    <definedName name="datt16">#REF!</definedName>
    <definedName name="datt17" localSheetId="3">#REF!</definedName>
    <definedName name="datt17" localSheetId="4">#REF!</definedName>
    <definedName name="datt17" localSheetId="1">#REF!</definedName>
    <definedName name="datt17" localSheetId="0">#REF!</definedName>
    <definedName name="datt17" localSheetId="2">#REF!</definedName>
    <definedName name="datt17">#REF!</definedName>
    <definedName name="datt18" localSheetId="3">#REF!</definedName>
    <definedName name="datt18" localSheetId="4">#REF!</definedName>
    <definedName name="datt18" localSheetId="1">#REF!</definedName>
    <definedName name="datt18" localSheetId="0">#REF!</definedName>
    <definedName name="datt18" localSheetId="2">#REF!</definedName>
    <definedName name="datt18">#REF!</definedName>
    <definedName name="datt19" localSheetId="3">#REF!</definedName>
    <definedName name="datt19" localSheetId="4">#REF!</definedName>
    <definedName name="datt19" localSheetId="1">#REF!</definedName>
    <definedName name="datt19" localSheetId="0">#REF!</definedName>
    <definedName name="datt19" localSheetId="2">#REF!</definedName>
    <definedName name="datt19">#REF!</definedName>
    <definedName name="datt2" localSheetId="3">#REF!</definedName>
    <definedName name="datt2" localSheetId="4">#REF!</definedName>
    <definedName name="datt2" localSheetId="1">#REF!</definedName>
    <definedName name="datt2" localSheetId="0">#REF!</definedName>
    <definedName name="datt2" localSheetId="2">#REF!</definedName>
    <definedName name="datt2">#REF!</definedName>
    <definedName name="datt20" localSheetId="3">#REF!</definedName>
    <definedName name="datt20" localSheetId="4">#REF!</definedName>
    <definedName name="datt20" localSheetId="1">#REF!</definedName>
    <definedName name="datt20" localSheetId="0">#REF!</definedName>
    <definedName name="datt20" localSheetId="2">#REF!</definedName>
    <definedName name="datt20">#REF!</definedName>
    <definedName name="datt21" localSheetId="3">#REF!</definedName>
    <definedName name="datt21" localSheetId="4">#REF!</definedName>
    <definedName name="datt21" localSheetId="1">#REF!</definedName>
    <definedName name="datt21" localSheetId="0">#REF!</definedName>
    <definedName name="datt21" localSheetId="2">#REF!</definedName>
    <definedName name="datt21">#REF!</definedName>
    <definedName name="datt22" localSheetId="3">#REF!</definedName>
    <definedName name="datt22" localSheetId="4">#REF!</definedName>
    <definedName name="datt22" localSheetId="1">#REF!</definedName>
    <definedName name="datt22" localSheetId="0">#REF!</definedName>
    <definedName name="datt22" localSheetId="2">#REF!</definedName>
    <definedName name="datt22">#REF!</definedName>
    <definedName name="datt23" localSheetId="3">#REF!</definedName>
    <definedName name="datt23" localSheetId="4">#REF!</definedName>
    <definedName name="datt23" localSheetId="1">#REF!</definedName>
    <definedName name="datt23" localSheetId="0">#REF!</definedName>
    <definedName name="datt23" localSheetId="2">#REF!</definedName>
    <definedName name="datt23">#REF!</definedName>
    <definedName name="datt24" localSheetId="3">#REF!</definedName>
    <definedName name="datt24" localSheetId="4">#REF!</definedName>
    <definedName name="datt24" localSheetId="1">#REF!</definedName>
    <definedName name="datt24" localSheetId="0">#REF!</definedName>
    <definedName name="datt24" localSheetId="2">#REF!</definedName>
    <definedName name="datt24">#REF!</definedName>
    <definedName name="datt25" localSheetId="3">#REF!</definedName>
    <definedName name="datt25" localSheetId="4">#REF!</definedName>
    <definedName name="datt25" localSheetId="1">#REF!</definedName>
    <definedName name="datt25" localSheetId="0">#REF!</definedName>
    <definedName name="datt25" localSheetId="2">#REF!</definedName>
    <definedName name="datt25">#REF!</definedName>
    <definedName name="datt26" localSheetId="3">#REF!</definedName>
    <definedName name="datt26" localSheetId="4">#REF!</definedName>
    <definedName name="datt26" localSheetId="1">#REF!</definedName>
    <definedName name="datt26" localSheetId="0">#REF!</definedName>
    <definedName name="datt26" localSheetId="2">#REF!</definedName>
    <definedName name="datt26">#REF!</definedName>
    <definedName name="datt27" localSheetId="3">#REF!</definedName>
    <definedName name="datt27" localSheetId="4">#REF!</definedName>
    <definedName name="datt27" localSheetId="1">#REF!</definedName>
    <definedName name="datt27" localSheetId="0">#REF!</definedName>
    <definedName name="datt27" localSheetId="2">#REF!</definedName>
    <definedName name="datt27">#REF!</definedName>
    <definedName name="datt28" localSheetId="3">#REF!</definedName>
    <definedName name="datt28" localSheetId="4">#REF!</definedName>
    <definedName name="datt28" localSheetId="1">#REF!</definedName>
    <definedName name="datt28" localSheetId="0">#REF!</definedName>
    <definedName name="datt28" localSheetId="2">#REF!</definedName>
    <definedName name="datt28">#REF!</definedName>
    <definedName name="datt29" localSheetId="3">#REF!</definedName>
    <definedName name="datt29" localSheetId="4">#REF!</definedName>
    <definedName name="datt29" localSheetId="1">#REF!</definedName>
    <definedName name="datt29" localSheetId="0">#REF!</definedName>
    <definedName name="datt29" localSheetId="2">#REF!</definedName>
    <definedName name="datt29">#REF!</definedName>
    <definedName name="datt3" localSheetId="3">#REF!</definedName>
    <definedName name="datt3" localSheetId="4">#REF!</definedName>
    <definedName name="datt3" localSheetId="1">#REF!</definedName>
    <definedName name="datt3" localSheetId="0">#REF!</definedName>
    <definedName name="datt3" localSheetId="2">#REF!</definedName>
    <definedName name="datt3">#REF!</definedName>
    <definedName name="datt30" localSheetId="3">#REF!</definedName>
    <definedName name="datt30" localSheetId="4">#REF!</definedName>
    <definedName name="datt30" localSheetId="1">#REF!</definedName>
    <definedName name="datt30" localSheetId="0">#REF!</definedName>
    <definedName name="datt30" localSheetId="2">#REF!</definedName>
    <definedName name="datt30">#REF!</definedName>
    <definedName name="datt31" localSheetId="3">#REF!</definedName>
    <definedName name="datt31" localSheetId="4">#REF!</definedName>
    <definedName name="datt31" localSheetId="1">#REF!</definedName>
    <definedName name="datt31" localSheetId="0">#REF!</definedName>
    <definedName name="datt31" localSheetId="2">#REF!</definedName>
    <definedName name="datt31">#REF!</definedName>
    <definedName name="datt32" localSheetId="3">#REF!</definedName>
    <definedName name="datt32" localSheetId="4">#REF!</definedName>
    <definedName name="datt32" localSheetId="1">#REF!</definedName>
    <definedName name="datt32" localSheetId="0">#REF!</definedName>
    <definedName name="datt32" localSheetId="2">#REF!</definedName>
    <definedName name="datt32">#REF!</definedName>
    <definedName name="datt33" localSheetId="3">#REF!</definedName>
    <definedName name="datt33" localSheetId="4">#REF!</definedName>
    <definedName name="datt33" localSheetId="1">#REF!</definedName>
    <definedName name="datt33" localSheetId="0">#REF!</definedName>
    <definedName name="datt33" localSheetId="2">#REF!</definedName>
    <definedName name="datt33">#REF!</definedName>
    <definedName name="datt34" localSheetId="3">#REF!</definedName>
    <definedName name="datt34" localSheetId="4">#REF!</definedName>
    <definedName name="datt34" localSheetId="1">#REF!</definedName>
    <definedName name="datt34" localSheetId="0">#REF!</definedName>
    <definedName name="datt34" localSheetId="2">#REF!</definedName>
    <definedName name="datt34">#REF!</definedName>
    <definedName name="datt35" localSheetId="3">#REF!</definedName>
    <definedName name="datt35" localSheetId="4">#REF!</definedName>
    <definedName name="datt35" localSheetId="1">#REF!</definedName>
    <definedName name="datt35" localSheetId="0">#REF!</definedName>
    <definedName name="datt35" localSheetId="2">#REF!</definedName>
    <definedName name="datt35">#REF!</definedName>
    <definedName name="datt36" localSheetId="3">#REF!</definedName>
    <definedName name="datt36" localSheetId="4">#REF!</definedName>
    <definedName name="datt36" localSheetId="1">#REF!</definedName>
    <definedName name="datt36" localSheetId="0">#REF!</definedName>
    <definedName name="datt36" localSheetId="2">#REF!</definedName>
    <definedName name="datt36">#REF!</definedName>
    <definedName name="datt37" localSheetId="3">#REF!</definedName>
    <definedName name="datt37" localSheetId="4">#REF!</definedName>
    <definedName name="datt37" localSheetId="1">#REF!</definedName>
    <definedName name="datt37" localSheetId="0">#REF!</definedName>
    <definedName name="datt37" localSheetId="2">#REF!</definedName>
    <definedName name="datt37">#REF!</definedName>
    <definedName name="datt38" localSheetId="3">#REF!</definedName>
    <definedName name="datt38" localSheetId="4">#REF!</definedName>
    <definedName name="datt38" localSheetId="1">#REF!</definedName>
    <definedName name="datt38" localSheetId="0">#REF!</definedName>
    <definedName name="datt38" localSheetId="2">#REF!</definedName>
    <definedName name="datt38">#REF!</definedName>
    <definedName name="datt39" localSheetId="3">#REF!</definedName>
    <definedName name="datt39" localSheetId="4">#REF!</definedName>
    <definedName name="datt39" localSheetId="1">#REF!</definedName>
    <definedName name="datt39" localSheetId="0">#REF!</definedName>
    <definedName name="datt39" localSheetId="2">#REF!</definedName>
    <definedName name="datt39">#REF!</definedName>
    <definedName name="datt4" localSheetId="3">#REF!</definedName>
    <definedName name="datt4" localSheetId="4">#REF!</definedName>
    <definedName name="datt4" localSheetId="1">#REF!</definedName>
    <definedName name="datt4" localSheetId="0">#REF!</definedName>
    <definedName name="datt4" localSheetId="2">#REF!</definedName>
    <definedName name="datt4">#REF!</definedName>
    <definedName name="datt40" localSheetId="3">#REF!</definedName>
    <definedName name="datt40" localSheetId="4">#REF!</definedName>
    <definedName name="datt40" localSheetId="1">#REF!</definedName>
    <definedName name="datt40" localSheetId="0">#REF!</definedName>
    <definedName name="datt40" localSheetId="2">#REF!</definedName>
    <definedName name="datt40">#REF!</definedName>
    <definedName name="datt41" localSheetId="3">#REF!</definedName>
    <definedName name="datt41" localSheetId="4">#REF!</definedName>
    <definedName name="datt41" localSheetId="1">#REF!</definedName>
    <definedName name="datt41" localSheetId="0">#REF!</definedName>
    <definedName name="datt41" localSheetId="2">#REF!</definedName>
    <definedName name="datt41">#REF!</definedName>
    <definedName name="datt42" localSheetId="3">#REF!</definedName>
    <definedName name="datt42" localSheetId="4">#REF!</definedName>
    <definedName name="datt42" localSheetId="1">#REF!</definedName>
    <definedName name="datt42" localSheetId="0">#REF!</definedName>
    <definedName name="datt42" localSheetId="2">#REF!</definedName>
    <definedName name="datt42">#REF!</definedName>
    <definedName name="datt43" localSheetId="3">#REF!</definedName>
    <definedName name="datt43" localSheetId="4">#REF!</definedName>
    <definedName name="datt43" localSheetId="1">#REF!</definedName>
    <definedName name="datt43" localSheetId="0">#REF!</definedName>
    <definedName name="datt43" localSheetId="2">#REF!</definedName>
    <definedName name="datt43">#REF!</definedName>
    <definedName name="datt44" localSheetId="3">#REF!</definedName>
    <definedName name="datt44" localSheetId="4">#REF!</definedName>
    <definedName name="datt44" localSheetId="1">#REF!</definedName>
    <definedName name="datt44" localSheetId="0">#REF!</definedName>
    <definedName name="datt44" localSheetId="2">#REF!</definedName>
    <definedName name="datt44">#REF!</definedName>
    <definedName name="datt45" localSheetId="3">#REF!</definedName>
    <definedName name="datt45" localSheetId="4">#REF!</definedName>
    <definedName name="datt45" localSheetId="1">#REF!</definedName>
    <definedName name="datt45" localSheetId="0">#REF!</definedName>
    <definedName name="datt45" localSheetId="2">#REF!</definedName>
    <definedName name="datt45">#REF!</definedName>
    <definedName name="datt46" localSheetId="3">#REF!</definedName>
    <definedName name="datt46" localSheetId="4">#REF!</definedName>
    <definedName name="datt46" localSheetId="1">#REF!</definedName>
    <definedName name="datt46" localSheetId="0">#REF!</definedName>
    <definedName name="datt46" localSheetId="2">#REF!</definedName>
    <definedName name="datt46">#REF!</definedName>
    <definedName name="datt47" localSheetId="3">#REF!</definedName>
    <definedName name="datt47" localSheetId="4">#REF!</definedName>
    <definedName name="datt47" localSheetId="1">#REF!</definedName>
    <definedName name="datt47" localSheetId="0">#REF!</definedName>
    <definedName name="datt47" localSheetId="2">#REF!</definedName>
    <definedName name="datt47">#REF!</definedName>
    <definedName name="datt48" localSheetId="3">#REF!</definedName>
    <definedName name="datt48" localSheetId="4">#REF!</definedName>
    <definedName name="datt48" localSheetId="1">#REF!</definedName>
    <definedName name="datt48" localSheetId="0">#REF!</definedName>
    <definedName name="datt48" localSheetId="2">#REF!</definedName>
    <definedName name="datt48">#REF!</definedName>
    <definedName name="datt49" localSheetId="3">#REF!</definedName>
    <definedName name="datt49" localSheetId="4">#REF!</definedName>
    <definedName name="datt49" localSheetId="1">#REF!</definedName>
    <definedName name="datt49" localSheetId="0">#REF!</definedName>
    <definedName name="datt49" localSheetId="2">#REF!</definedName>
    <definedName name="datt49">#REF!</definedName>
    <definedName name="datt5" localSheetId="3">#REF!</definedName>
    <definedName name="datt5" localSheetId="4">#REF!</definedName>
    <definedName name="datt5" localSheetId="1">#REF!</definedName>
    <definedName name="datt5" localSheetId="0">#REF!</definedName>
    <definedName name="datt5" localSheetId="2">#REF!</definedName>
    <definedName name="datt5">#REF!</definedName>
    <definedName name="datt50" localSheetId="3">#REF!</definedName>
    <definedName name="datt50" localSheetId="4">#REF!</definedName>
    <definedName name="datt50" localSheetId="1">#REF!</definedName>
    <definedName name="datt50" localSheetId="0">#REF!</definedName>
    <definedName name="datt50" localSheetId="2">#REF!</definedName>
    <definedName name="datt50">#REF!</definedName>
    <definedName name="datt51" localSheetId="3">#REF!</definedName>
    <definedName name="datt51" localSheetId="4">#REF!</definedName>
    <definedName name="datt51" localSheetId="1">#REF!</definedName>
    <definedName name="datt51" localSheetId="0">#REF!</definedName>
    <definedName name="datt51" localSheetId="2">#REF!</definedName>
    <definedName name="datt51">#REF!</definedName>
    <definedName name="datt52" localSheetId="3">#REF!</definedName>
    <definedName name="datt52" localSheetId="4">#REF!</definedName>
    <definedName name="datt52" localSheetId="1">#REF!</definedName>
    <definedName name="datt52" localSheetId="0">#REF!</definedName>
    <definedName name="datt52" localSheetId="2">#REF!</definedName>
    <definedName name="datt52">#REF!</definedName>
    <definedName name="datt53" localSheetId="3">#REF!</definedName>
    <definedName name="datt53" localSheetId="4">#REF!</definedName>
    <definedName name="datt53" localSheetId="1">#REF!</definedName>
    <definedName name="datt53" localSheetId="0">#REF!</definedName>
    <definedName name="datt53" localSheetId="2">#REF!</definedName>
    <definedName name="datt53">#REF!</definedName>
    <definedName name="datt54" localSheetId="3">#REF!</definedName>
    <definedName name="datt54" localSheetId="4">#REF!</definedName>
    <definedName name="datt54" localSheetId="1">#REF!</definedName>
    <definedName name="datt54" localSheetId="0">#REF!</definedName>
    <definedName name="datt54" localSheetId="2">#REF!</definedName>
    <definedName name="datt54">#REF!</definedName>
    <definedName name="datt55" localSheetId="3">#REF!</definedName>
    <definedName name="datt55" localSheetId="4">#REF!</definedName>
    <definedName name="datt55" localSheetId="1">#REF!</definedName>
    <definedName name="datt55" localSheetId="0">#REF!</definedName>
    <definedName name="datt55" localSheetId="2">#REF!</definedName>
    <definedName name="datt55">#REF!</definedName>
    <definedName name="datt56" localSheetId="3">#REF!</definedName>
    <definedName name="datt56" localSheetId="4">#REF!</definedName>
    <definedName name="datt56" localSheetId="1">#REF!</definedName>
    <definedName name="datt56" localSheetId="0">#REF!</definedName>
    <definedName name="datt56" localSheetId="2">#REF!</definedName>
    <definedName name="datt56">#REF!</definedName>
    <definedName name="datt57" localSheetId="3">#REF!</definedName>
    <definedName name="datt57" localSheetId="4">#REF!</definedName>
    <definedName name="datt57" localSheetId="1">#REF!</definedName>
    <definedName name="datt57" localSheetId="0">#REF!</definedName>
    <definedName name="datt57" localSheetId="2">#REF!</definedName>
    <definedName name="datt57">#REF!</definedName>
    <definedName name="datt58" localSheetId="3">#REF!</definedName>
    <definedName name="datt58" localSheetId="4">#REF!</definedName>
    <definedName name="datt58" localSheetId="1">#REF!</definedName>
    <definedName name="datt58" localSheetId="0">#REF!</definedName>
    <definedName name="datt58" localSheetId="2">#REF!</definedName>
    <definedName name="datt58">#REF!</definedName>
    <definedName name="datt59" localSheetId="3">#REF!</definedName>
    <definedName name="datt59" localSheetId="4">#REF!</definedName>
    <definedName name="datt59" localSheetId="1">#REF!</definedName>
    <definedName name="datt59" localSheetId="0">#REF!</definedName>
    <definedName name="datt59" localSheetId="2">#REF!</definedName>
    <definedName name="datt59">#REF!</definedName>
    <definedName name="datt6" localSheetId="3">#REF!</definedName>
    <definedName name="datt6" localSheetId="4">#REF!</definedName>
    <definedName name="datt6" localSheetId="1">#REF!</definedName>
    <definedName name="datt6" localSheetId="0">#REF!</definedName>
    <definedName name="datt6" localSheetId="2">#REF!</definedName>
    <definedName name="datt6">#REF!</definedName>
    <definedName name="datt60" localSheetId="3">#REF!</definedName>
    <definedName name="datt60" localSheetId="4">#REF!</definedName>
    <definedName name="datt60" localSheetId="1">#REF!</definedName>
    <definedName name="datt60" localSheetId="0">#REF!</definedName>
    <definedName name="datt60" localSheetId="2">#REF!</definedName>
    <definedName name="datt60">#REF!</definedName>
    <definedName name="datt61" localSheetId="3">#REF!</definedName>
    <definedName name="datt61" localSheetId="4">#REF!</definedName>
    <definedName name="datt61" localSheetId="1">#REF!</definedName>
    <definedName name="datt61" localSheetId="0">#REF!</definedName>
    <definedName name="datt61" localSheetId="2">#REF!</definedName>
    <definedName name="datt61">#REF!</definedName>
    <definedName name="datt62" localSheetId="3">#REF!</definedName>
    <definedName name="datt62" localSheetId="4">#REF!</definedName>
    <definedName name="datt62" localSheetId="1">#REF!</definedName>
    <definedName name="datt62" localSheetId="0">#REF!</definedName>
    <definedName name="datt62" localSheetId="2">#REF!</definedName>
    <definedName name="datt62">#REF!</definedName>
    <definedName name="datt63" localSheetId="3">#REF!</definedName>
    <definedName name="datt63" localSheetId="4">#REF!</definedName>
    <definedName name="datt63" localSheetId="1">#REF!</definedName>
    <definedName name="datt63" localSheetId="0">#REF!</definedName>
    <definedName name="datt63" localSheetId="2">#REF!</definedName>
    <definedName name="datt63">#REF!</definedName>
    <definedName name="datt64" localSheetId="3">#REF!</definedName>
    <definedName name="datt64" localSheetId="4">#REF!</definedName>
    <definedName name="datt64" localSheetId="1">#REF!</definedName>
    <definedName name="datt64" localSheetId="0">#REF!</definedName>
    <definedName name="datt64" localSheetId="2">#REF!</definedName>
    <definedName name="datt64">#REF!</definedName>
    <definedName name="datt65" localSheetId="3">#REF!</definedName>
    <definedName name="datt65" localSheetId="4">#REF!</definedName>
    <definedName name="datt65" localSheetId="1">#REF!</definedName>
    <definedName name="datt65" localSheetId="0">#REF!</definedName>
    <definedName name="datt65" localSheetId="2">#REF!</definedName>
    <definedName name="datt65">#REF!</definedName>
    <definedName name="datt66" localSheetId="3">#REF!</definedName>
    <definedName name="datt66" localSheetId="4">#REF!</definedName>
    <definedName name="datt66" localSheetId="1">#REF!</definedName>
    <definedName name="datt66" localSheetId="0">#REF!</definedName>
    <definedName name="datt66" localSheetId="2">#REF!</definedName>
    <definedName name="datt66">#REF!</definedName>
    <definedName name="datt67" localSheetId="3">#REF!</definedName>
    <definedName name="datt67" localSheetId="4">#REF!</definedName>
    <definedName name="datt67" localSheetId="1">#REF!</definedName>
    <definedName name="datt67" localSheetId="0">#REF!</definedName>
    <definedName name="datt67" localSheetId="2">#REF!</definedName>
    <definedName name="datt67">#REF!</definedName>
    <definedName name="datt68" localSheetId="3">#REF!</definedName>
    <definedName name="datt68" localSheetId="4">#REF!</definedName>
    <definedName name="datt68" localSheetId="1">#REF!</definedName>
    <definedName name="datt68" localSheetId="0">#REF!</definedName>
    <definedName name="datt68" localSheetId="2">#REF!</definedName>
    <definedName name="datt68">#REF!</definedName>
    <definedName name="datt69" localSheetId="3">#REF!</definedName>
    <definedName name="datt69" localSheetId="4">#REF!</definedName>
    <definedName name="datt69" localSheetId="1">#REF!</definedName>
    <definedName name="datt69" localSheetId="0">#REF!</definedName>
    <definedName name="datt69" localSheetId="2">#REF!</definedName>
    <definedName name="datt69">#REF!</definedName>
    <definedName name="datt7" localSheetId="3">#REF!</definedName>
    <definedName name="datt7" localSheetId="4">#REF!</definedName>
    <definedName name="datt7" localSheetId="1">#REF!</definedName>
    <definedName name="datt7" localSheetId="0">#REF!</definedName>
    <definedName name="datt7" localSheetId="2">#REF!</definedName>
    <definedName name="datt7">#REF!</definedName>
    <definedName name="datt70" localSheetId="3">#REF!</definedName>
    <definedName name="datt70" localSheetId="4">#REF!</definedName>
    <definedName name="datt70" localSheetId="1">#REF!</definedName>
    <definedName name="datt70" localSheetId="0">#REF!</definedName>
    <definedName name="datt70" localSheetId="2">#REF!</definedName>
    <definedName name="datt70">#REF!</definedName>
    <definedName name="datt8" localSheetId="3">#REF!</definedName>
    <definedName name="datt8" localSheetId="4">#REF!</definedName>
    <definedName name="datt8" localSheetId="1">#REF!</definedName>
    <definedName name="datt8" localSheetId="0">#REF!</definedName>
    <definedName name="datt8" localSheetId="2">#REF!</definedName>
    <definedName name="datt8">#REF!</definedName>
    <definedName name="datt9" localSheetId="3">#REF!</definedName>
    <definedName name="datt9" localSheetId="4">#REF!</definedName>
    <definedName name="datt9" localSheetId="1">#REF!</definedName>
    <definedName name="datt9" localSheetId="0">#REF!</definedName>
    <definedName name="datt9" localSheetId="2">#REF!</definedName>
    <definedName name="datt9">#REF!</definedName>
    <definedName name="Davivienda" localSheetId="3">#REF!</definedName>
    <definedName name="Davivienda" localSheetId="4">#REF!</definedName>
    <definedName name="Davivienda" localSheetId="1">#REF!</definedName>
    <definedName name="Davivienda" localSheetId="0">#REF!</definedName>
    <definedName name="Davivienda" localSheetId="2">#REF!</definedName>
    <definedName name="Davivienda">#REF!</definedName>
    <definedName name="dd">'[27]Hoja de Peligros'!$B$4:$B$93</definedName>
    <definedName name="DENS">#REF!</definedName>
    <definedName name="densi">#REF!</definedName>
    <definedName name="DERF" localSheetId="3" hidden="1">{#N/A,#N/A,FALSE,"310.1";#N/A,#N/A,FALSE,"321.1";#N/A,#N/A,FALSE,"320.3";#N/A,#N/A,FALSE,"330.1"}</definedName>
    <definedName name="DERF" localSheetId="4" hidden="1">{#N/A,#N/A,FALSE,"310.1";#N/A,#N/A,FALSE,"321.1";#N/A,#N/A,FALSE,"320.3";#N/A,#N/A,FALSE,"330.1"}</definedName>
    <definedName name="DERF" localSheetId="1" hidden="1">{#N/A,#N/A,FALSE,"310.1";#N/A,#N/A,FALSE,"321.1";#N/A,#N/A,FALSE,"320.3";#N/A,#N/A,FALSE,"330.1"}</definedName>
    <definedName name="DERF" localSheetId="2" hidden="1">{#N/A,#N/A,FALSE,"310.1";#N/A,#N/A,FALSE,"321.1";#N/A,#N/A,FALSE,"320.3";#N/A,#N/A,FALSE,"330.1"}</definedName>
    <definedName name="DERF" hidden="1">{#N/A,#N/A,FALSE,"310.1";#N/A,#N/A,FALSE,"321.1";#N/A,#N/A,FALSE,"320.3";#N/A,#N/A,FALSE,"330.1"}</definedName>
    <definedName name="DESC1">#REF!</definedName>
    <definedName name="DESC2">#REF!</definedName>
    <definedName name="DESCAP">#REF!</definedName>
    <definedName name="descapome">'[2]Analisis Initarios '!$B$177</definedName>
    <definedName name="descapome1">'[2]Analisis Initarios '!$F$197</definedName>
    <definedName name="descapote">#REF!</definedName>
    <definedName name="DESCP1">#REF!</definedName>
    <definedName name="DESCRIPCION1">#REF!</definedName>
    <definedName name="DESCRIPCION2">#REF!</definedName>
    <definedName name="DESCRP1">#REF!</definedName>
    <definedName name="DESCRP2">#REF!</definedName>
    <definedName name="DESCUENTOS">'[28]1,01'!#REF!</definedName>
    <definedName name="DESCUENTOSS">'[28]1,01'!#REF!</definedName>
    <definedName name="DFSGF">#REF!</definedName>
    <definedName name="DI">#REF!</definedName>
    <definedName name="dias" localSheetId="3">[10]Controles!#REF!</definedName>
    <definedName name="dias" localSheetId="4">[10]Controles!#REF!</definedName>
    <definedName name="dias" localSheetId="1">[10]Controles!#REF!</definedName>
    <definedName name="dias" localSheetId="0">[10]Controles!#REF!</definedName>
    <definedName name="dias" localSheetId="2">[10]Controles!#REF!</definedName>
    <definedName name="dias">[10]Controles!#REF!</definedName>
    <definedName name="DIAS_DE_INCAPACIDAD">[29]REGISTRO!$E$1:$E$7</definedName>
    <definedName name="DIESEL" localSheetId="3">#REF!</definedName>
    <definedName name="DIESEL" localSheetId="4">#REF!</definedName>
    <definedName name="DIESEL" localSheetId="1">#REF!</definedName>
    <definedName name="DIESEL" localSheetId="0">#REF!</definedName>
    <definedName name="DIESEL" localSheetId="2">#REF!</definedName>
    <definedName name="DIESEL">#REF!</definedName>
    <definedName name="dilapsi3">'[2]Analisis Initarios '!$B$440</definedName>
    <definedName name="dilapsi31">'[2]Analisis Initarios '!$F$460</definedName>
    <definedName name="dintel">'[2]Analisis Initarios '!#REF!</definedName>
    <definedName name="dintel1">'[2]Analisis Initarios '!#REF!</definedName>
    <definedName name="DOT">#REF!</definedName>
    <definedName name="dota">#REF!</definedName>
    <definedName name="ducha">'[2]Analisis Initarios '!#REF!</definedName>
    <definedName name="ducha1">'[2]Analisis Initarios '!#REF!</definedName>
    <definedName name="e">#REF!</definedName>
    <definedName name="E.P.">[29]REGISTRO!$BC$1:$BC$7</definedName>
    <definedName name="EE" localSheetId="3" hidden="1">{#N/A,#N/A,FALSE,"310.1";#N/A,#N/A,FALSE,"321.1";#N/A,#N/A,FALSE,"320.3";#N/A,#N/A,FALSE,"330.1"}</definedName>
    <definedName name="EE" localSheetId="4" hidden="1">{#N/A,#N/A,FALSE,"310.1";#N/A,#N/A,FALSE,"321.1";#N/A,#N/A,FALSE,"320.3";#N/A,#N/A,FALSE,"330.1"}</definedName>
    <definedName name="EE" localSheetId="1" hidden="1">{#N/A,#N/A,FALSE,"310.1";#N/A,#N/A,FALSE,"321.1";#N/A,#N/A,FALSE,"320.3";#N/A,#N/A,FALSE,"330.1"}</definedName>
    <definedName name="EE" localSheetId="2" hidden="1">{#N/A,#N/A,FALSE,"310.1";#N/A,#N/A,FALSE,"321.1";#N/A,#N/A,FALSE,"320.3";#N/A,#N/A,FALSE,"330.1"}</definedName>
    <definedName name="EE" hidden="1">{#N/A,#N/A,FALSE,"310.1";#N/A,#N/A,FALSE,"321.1";#N/A,#N/A,FALSE,"320.3";#N/A,#N/A,FALSE,"330.1"}</definedName>
    <definedName name="ELECTRICIST" localSheetId="3">#REF!</definedName>
    <definedName name="ELECTRICIST" localSheetId="4">#REF!</definedName>
    <definedName name="ELECTRICIST" localSheetId="1">#REF!</definedName>
    <definedName name="ELECTRICIST" localSheetId="0">#REF!</definedName>
    <definedName name="ELECTRICIST" localSheetId="2">#REF!</definedName>
    <definedName name="ELECTRICIST">#REF!</definedName>
    <definedName name="ELECTRICISTA">'[13]LISTADO MATRIZ EPP'!#REF!</definedName>
    <definedName name="emsar">'[2]Analisis Initarios '!$B$275</definedName>
    <definedName name="emsar1">'[2]Analisis Initarios '!$F$295</definedName>
    <definedName name="enchape30">'[2]Analisis Initarios '!#REF!</definedName>
    <definedName name="enchape301">'[2]Analisis Initarios '!#REF!</definedName>
    <definedName name="enchapemuros">'[2]Analisis Initarios '!#REF!</definedName>
    <definedName name="enchapemuros1">'[2]Analisis Initarios '!#REF!</definedName>
    <definedName name="enchapepiso">'[2]Analisis Initarios '!#REF!</definedName>
    <definedName name="enchapepiso1">'[2]Analisis Initarios '!#REF!</definedName>
    <definedName name="EQEQEQW">'[4]1'!#REF!</definedName>
    <definedName name="EQUI">[30]EQUIPO!$B$2:$B$36</definedName>
    <definedName name="EQUIPO">#REF!</definedName>
    <definedName name="EQUIPO_1">[30]EQUIPO!$B$2:$D$36</definedName>
    <definedName name="EQUIPO2">#REF!</definedName>
    <definedName name="equipofuente">'[2]Analisis Initarios '!#REF!</definedName>
    <definedName name="equipofuente1">'[2]Analisis Initarios '!#REF!</definedName>
    <definedName name="ERR">#REF!</definedName>
    <definedName name="erra">#REF!</definedName>
    <definedName name="escala">'[2]Analisis Initarios '!$B$1805</definedName>
    <definedName name="escala1">'[2]Analisis Initarios '!$F$1826</definedName>
    <definedName name="escalapeaton">'[2]Analisis Initarios '!$B$2072</definedName>
    <definedName name="escalapeaton1">'[2]Analisis Initarios '!$F$2093</definedName>
    <definedName name="escalapla">'[2]Analisis Initarios '!$B$639</definedName>
    <definedName name="escalapla1">'[2]Analisis Initarios '!$F$660</definedName>
    <definedName name="escalaplaza">'[2]Analisis Initarios '!$B$1006</definedName>
    <definedName name="escalaplaza1">'[2]Analisis Initarios '!$F$1027</definedName>
    <definedName name="escalaplazo1">'[1]Analisis Hidraulicos'!#REF!</definedName>
    <definedName name="espejo">'[2]Analisis Initarios '!#REF!</definedName>
    <definedName name="espejo1">'[2]Analisis Initarios '!#REF!</definedName>
    <definedName name="ESTADO">[31]Listas!$C$3:$C$4</definedName>
    <definedName name="ESTERILIZACION" localSheetId="3">#REF!</definedName>
    <definedName name="ESTERILIZACION" localSheetId="4">#REF!</definedName>
    <definedName name="ESTERILIZACION" localSheetId="1">#REF!</definedName>
    <definedName name="ESTERILIZACION" localSheetId="0">#REF!</definedName>
    <definedName name="ESTERILIZACION" localSheetId="2">#REF!</definedName>
    <definedName name="ESTERILIZACION">#REF!</definedName>
    <definedName name="EXCAVA1">#REF!</definedName>
    <definedName name="EXCAVA2">#REF!</definedName>
    <definedName name="excavabor">'[2]Analisis Initarios '!$B$1973</definedName>
    <definedName name="excavabor1">'[2]Analisis Initarios '!$F$1993</definedName>
    <definedName name="excavaciclo">'[2]Analisis Initarios '!$B$805</definedName>
    <definedName name="excavaciclo1">'[2]Analisis Initarios '!$F$825</definedName>
    <definedName name="excavacimi">'[1]Analisis Hidraulicos'!#REF!</definedName>
    <definedName name="excavacimi1">'[1]Analisis Hidraulicos'!#REF!</definedName>
    <definedName name="excavaespejo">'[2]Analisis Initarios '!$B$1304</definedName>
    <definedName name="excavaespejo1">'[2]Analisis Initarios '!$F$1324</definedName>
    <definedName name="excavalosa">'[2]Analisis Initarios '!$B$2006</definedName>
    <definedName name="excavalosa1">'[2]Analisis Initarios '!$F$2026</definedName>
    <definedName name="excavamuro">'[2]Analisis Initarios '!$B$772</definedName>
    <definedName name="excavamuro1">'[2]Analisis Initarios '!$F$792</definedName>
    <definedName name="excavavias">'[2]Analisis Initarios '!$B$2440</definedName>
    <definedName name="excavavias1">'[2]Analisis Initarios '!$F$2461</definedName>
    <definedName name="excavman">#REF!</definedName>
    <definedName name="excavmanz">#REF!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3">'[32]COSTOS OFICINA'!#REF!</definedName>
    <definedName name="Excel_BuiltIn_Print_Titles_4">'[32]COSTOS CAMPAMENTO'!#REF!</definedName>
    <definedName name="externo">[33]Listas!$B$5:$B$19</definedName>
    <definedName name="FAC" hidden="1">#REF!</definedName>
    <definedName name="FACTURAS">#REF!</definedName>
    <definedName name="FECHA">#REF!</definedName>
    <definedName name="FECHA1">#REF!</definedName>
    <definedName name="Festivos">'[34]días habiles 2015'!$D$2:$D$21</definedName>
    <definedName name="fhg" localSheetId="3" hidden="1">{#N/A,#N/A,FALSE,"310.1";#N/A,#N/A,FALSE,"321.1";#N/A,#N/A,FALSE,"320.3";#N/A,#N/A,FALSE,"330.1"}</definedName>
    <definedName name="fhg" localSheetId="4" hidden="1">{#N/A,#N/A,FALSE,"310.1";#N/A,#N/A,FALSE,"321.1";#N/A,#N/A,FALSE,"320.3";#N/A,#N/A,FALSE,"330.1"}</definedName>
    <definedName name="fhg" localSheetId="1" hidden="1">{#N/A,#N/A,FALSE,"310.1";#N/A,#N/A,FALSE,"321.1";#N/A,#N/A,FALSE,"320.3";#N/A,#N/A,FALSE,"330.1"}</definedName>
    <definedName name="fhg" localSheetId="2" hidden="1">{#N/A,#N/A,FALSE,"310.1";#N/A,#N/A,FALSE,"321.1";#N/A,#N/A,FALSE,"320.3";#N/A,#N/A,FALSE,"330.1"}</definedName>
    <definedName name="fhg" hidden="1">{#N/A,#N/A,FALSE,"310.1";#N/A,#N/A,FALSE,"321.1";#N/A,#N/A,FALSE,"320.3";#N/A,#N/A,FALSE,"330.1"}</definedName>
    <definedName name="Fin_de_semana">'[34]días habiles 2015'!$M$1:$M$2</definedName>
    <definedName name="FINAL">[35]FLUJOS!#REF!</definedName>
    <definedName name="fr" localSheetId="3" hidden="1">{#N/A,#N/A,FALSE,"310.1";#N/A,#N/A,FALSE,"321.1";#N/A,#N/A,FALSE,"320.3";#N/A,#N/A,FALSE,"330.1"}</definedName>
    <definedName name="fr" localSheetId="4" hidden="1">{#N/A,#N/A,FALSE,"310.1";#N/A,#N/A,FALSE,"321.1";#N/A,#N/A,FALSE,"320.3";#N/A,#N/A,FALSE,"330.1"}</definedName>
    <definedName name="fr" localSheetId="1" hidden="1">{#N/A,#N/A,FALSE,"310.1";#N/A,#N/A,FALSE,"321.1";#N/A,#N/A,FALSE,"320.3";#N/A,#N/A,FALSE,"330.1"}</definedName>
    <definedName name="fr" localSheetId="2" hidden="1">{#N/A,#N/A,FALSE,"310.1";#N/A,#N/A,FALSE,"321.1";#N/A,#N/A,FALSE,"320.3";#N/A,#N/A,FALSE,"330.1"}</definedName>
    <definedName name="fr" hidden="1">{#N/A,#N/A,FALSE,"310.1";#N/A,#N/A,FALSE,"321.1";#N/A,#N/A,FALSE,"320.3";#N/A,#N/A,FALSE,"330.1"}</definedName>
    <definedName name="frecuencia">[36]Hoja2!$B$3:$B$8</definedName>
    <definedName name="FRUTO" localSheetId="3">#REF!</definedName>
    <definedName name="FRUTO" localSheetId="4">#REF!</definedName>
    <definedName name="FRUTO" localSheetId="1">#REF!</definedName>
    <definedName name="FRUTO" localSheetId="0">#REF!</definedName>
    <definedName name="FRUTO" localSheetId="2">#REF!</definedName>
    <definedName name="FRUTO">#REF!</definedName>
    <definedName name="Fuen">'[37]Lista Controles'!$B$2:$B$28</definedName>
    <definedName name="Fuente">[38]Parámetros!$E$2:$E$18</definedName>
    <definedName name="FUENTE1">'[2]Analisis Initarios '!$F$3795</definedName>
    <definedName name="FUENTE2">'[2]Analisis Initarios '!$F$3829</definedName>
    <definedName name="FUENTES" localSheetId="3">[10]Controles!#REF!</definedName>
    <definedName name="FUENTES" localSheetId="4">[10]Controles!#REF!</definedName>
    <definedName name="FUENTES" localSheetId="1">[10]Controles!#REF!</definedName>
    <definedName name="FUENTES" localSheetId="0">[10]Controles!#REF!</definedName>
    <definedName name="FUENTES" localSheetId="2">[10]Controles!#REF!</definedName>
    <definedName name="FUENTES">[10]Controles!#REF!</definedName>
    <definedName name="gargolas">'[2]Analisis Initarios '!$B$1671</definedName>
    <definedName name="gargolas1">'[2]Analisis Initarios '!$F$1691</definedName>
    <definedName name="genas">#REF!</definedName>
    <definedName name="GHGHJBJH">'[4]1'!#REF!</definedName>
    <definedName name="Global">#REF!</definedName>
    <definedName name="grama">'[2]Analisis Initarios '!$B$673</definedName>
    <definedName name="grama1">'[2]Analisis Initarios '!$F$693</definedName>
    <definedName name="granitolava">'[2]Analisis Initarios '!$B$1938</definedName>
    <definedName name="granitolava1">'[2]Analisis Initarios '!$F$1959</definedName>
    <definedName name="gravilla">190000</definedName>
    <definedName name="hhhhhh">[10]Controles!#REF!</definedName>
    <definedName name="hilo">'[2]Analisis Initarios '!$B$1205</definedName>
    <definedName name="hilo1">'[2]Analisis Initarios '!$F$1225</definedName>
    <definedName name="HOJA1">#REF!</definedName>
    <definedName name="HOLA">[23]Perdida!$B$3:$B$31</definedName>
    <definedName name="huellagrada">'[2]Analisis Initarios '!#REF!</definedName>
    <definedName name="huellagrada1">'[2]Analisis Initarios '!#REF!</definedName>
    <definedName name="I">#REF!</definedName>
    <definedName name="IMPRE">2%</definedName>
    <definedName name="IMPREV">#REF!</definedName>
    <definedName name="IMPREVISTOS">#REF!</definedName>
    <definedName name="IN">[39]Insum!$A$3:$H$100</definedName>
    <definedName name="incrustaciones">'[2]Analisis Initarios '!#REF!</definedName>
    <definedName name="incrustaciones1">'[2]Analisis Initarios '!#REF!</definedName>
    <definedName name="INE">#REF!</definedName>
    <definedName name="inf">#REF!</definedName>
    <definedName name="INFF">#REF!</definedName>
    <definedName name="infi">#REF!</definedName>
    <definedName name="IngJHMONJE">[40]Presupuesto!#REF!</definedName>
    <definedName name="instalpasamuro">#REF!</definedName>
    <definedName name="INSUBANCO">[14]INSUMOS!$A$2:$D$6979</definedName>
    <definedName name="Insumos">[41]Insumos!$A$6:$D$90</definedName>
    <definedName name="irafuente">'[42]Lista controles (2)'!$B$2:$B$22</definedName>
    <definedName name="iramedio1">'[42]Lista controles (2)'!$B$26:$B$56</definedName>
    <definedName name="iramitigacion">'[42]Lista controles (2)'!$B$98:$B$108</definedName>
    <definedName name="iraperdida">'[42]Lista pérdida probable (2)'!$B$3:$B$36</definedName>
    <definedName name="irapersonas">'[42]Lista controles (2)'!$B$60:$B$72</definedName>
    <definedName name="iraprevencion">'[42]Lista controles (2)'!$B$76:$B$95</definedName>
    <definedName name="ITEM">#REF!</definedName>
    <definedName name="Iterar">#REF!</definedName>
    <definedName name="IVA">16%</definedName>
    <definedName name="ixiora">'[2]Analisis Initarios '!$B$1073</definedName>
    <definedName name="ixiora1">'[2]Analisis Initarios '!$F$1093</definedName>
    <definedName name="jardinera">'[2]Analisis Initarios '!$B$2407</definedName>
    <definedName name="jardinera1">'[2]Analisis Initarios '!$F$2427</definedName>
    <definedName name="JARDINERO" localSheetId="3">#REF!</definedName>
    <definedName name="JARDINERO" localSheetId="4">#REF!</definedName>
    <definedName name="JARDINERO" localSheetId="1">#REF!</definedName>
    <definedName name="JARDINERO" localSheetId="0">#REF!</definedName>
    <definedName name="JARDINERO" localSheetId="2">#REF!</definedName>
    <definedName name="JARDINERO">#REF!</definedName>
    <definedName name="JEFE_DE_ZONA" localSheetId="3">#REF!</definedName>
    <definedName name="JEFE_DE_ZONA" localSheetId="4">#REF!</definedName>
    <definedName name="JEFE_DE_ZONA" localSheetId="1">#REF!</definedName>
    <definedName name="JEFE_DE_ZONA" localSheetId="0">#REF!</definedName>
    <definedName name="JEFE_DE_ZONA" localSheetId="2">#REF!</definedName>
    <definedName name="JEFE_DE_ZONA">#REF!</definedName>
    <definedName name="JEFE_ZONA" localSheetId="3">#REF!</definedName>
    <definedName name="JEFE_ZONA" localSheetId="4">#REF!</definedName>
    <definedName name="JEFE_ZONA" localSheetId="1">#REF!</definedName>
    <definedName name="JEFE_ZONA" localSheetId="0">#REF!</definedName>
    <definedName name="JEFE_ZONA" localSheetId="2">#REF!</definedName>
    <definedName name="JEFE_ZONA">#REF!</definedName>
    <definedName name="JOIJOIJ">'[4]1'!#REF!</definedName>
    <definedName name="JURIFUENTE">[43]Controles!$B$2:$B$19</definedName>
    <definedName name="JURIMEDIO">[43]Controles!$B$24:$B$43</definedName>
    <definedName name="JURIMITI">[43]Controles!$B$84:$B$91</definedName>
    <definedName name="JURIPERSON">[43]Controles!$B$47:$B$59</definedName>
    <definedName name="JURIPREVN">[43]Controles!$B$63:$B$81</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L">#REF!</definedName>
    <definedName name="LABORATORIO" localSheetId="3">#REF!</definedName>
    <definedName name="LABORATORIO" localSheetId="4">#REF!</definedName>
    <definedName name="LABORATORIO" localSheetId="1">#REF!</definedName>
    <definedName name="LABORATORIO" localSheetId="0">#REF!</definedName>
    <definedName name="LABORATORIO" localSheetId="2">#REF!</definedName>
    <definedName name="LABORATORIO">#REF!</definedName>
    <definedName name="lavamanos">'[2]Analisis Initarios '!#REF!</definedName>
    <definedName name="lavamanos1">'[2]Analisis Initarios '!#REF!</definedName>
    <definedName name="lavaplatos">'[2]Analisis Initarios '!#REF!</definedName>
    <definedName name="lavaplatos1">'[2]Analisis Initarios '!#REF!</definedName>
    <definedName name="LE">#REF!</definedName>
    <definedName name="LETRAS1">'[44]Acta Parcial'!#REF!</definedName>
    <definedName name="LIMPIEZA" localSheetId="3">#REF!</definedName>
    <definedName name="LIMPIEZA" localSheetId="4">#REF!</definedName>
    <definedName name="LIMPIEZA" localSheetId="1">#REF!</definedName>
    <definedName name="LIMPIEZA" localSheetId="0">#REF!</definedName>
    <definedName name="LIMPIEZA" localSheetId="2">#REF!</definedName>
    <definedName name="LIMPIEZA">#REF!</definedName>
    <definedName name="lista1" localSheetId="3">[45]Hoja1!$E$5:$E$8</definedName>
    <definedName name="lista1" localSheetId="4">[45]Hoja1!$E$5:$E$8</definedName>
    <definedName name="lista1" localSheetId="1">[45]Hoja1!$E$5:$E$8</definedName>
    <definedName name="lista1" localSheetId="0">[45]Hoja1!$E$5:$E$8</definedName>
    <definedName name="lista1" localSheetId="2">[45]Hoja1!$E$5:$E$8</definedName>
    <definedName name="lista1">[46]Hoja1!$E$5:$E$8</definedName>
    <definedName name="local">#REF!</definedName>
    <definedName name="LOCALIZACION">#REF!</definedName>
    <definedName name="localizat">'[2]Analisis Initarios '!$B$210</definedName>
    <definedName name="localizat1">'[2]Analisis Initarios '!$F$229</definedName>
    <definedName name="locavias">'[2]Analisis Initarios '!$A$3710</definedName>
    <definedName name="locavias1">'[2]Analisis Initarios '!$F$3726</definedName>
    <definedName name="LOREFUENTE">[43]Controles!$B$2:$B$19</definedName>
    <definedName name="LOREPROCESO">'[47]Barra Proceso'!$B$3:$B$17</definedName>
    <definedName name="LORFUENTE">[43]Controles!$B$2:$B$19</definedName>
    <definedName name="LORMEDIO">[43]Controles!$B$24:$B$43</definedName>
    <definedName name="losaconcreto">'[2]Analisis Initarios '!$B$2106</definedName>
    <definedName name="losaconcreto1">'[2]Analisis Initarios '!$F$2126</definedName>
    <definedName name="luminaria150h">'[3]Analisis Electricos '!$B$811</definedName>
    <definedName name="luminaria70">'[3]Analisis Electricos '!$B$602</definedName>
    <definedName name="luminaria70h">'[3]Analisis Electricos '!$B$636</definedName>
    <definedName name="mac">#REF!</definedName>
    <definedName name="MANBAJO">'[48]Lista controles'!$B$24:$B$43</definedName>
    <definedName name="MANCEPEL">'[10]Barra Peligro'!$A$3:$A$106</definedName>
    <definedName name="Mancepell">'[42]Lista Peligro (2)'!$A$3:$A$100</definedName>
    <definedName name="manceprevent">[24]Controles!$B$63:$B$80</definedName>
    <definedName name="MANFACT" localSheetId="3">#REF!</definedName>
    <definedName name="MANFACT" localSheetId="4">#REF!</definedName>
    <definedName name="MANFACT" localSheetId="1">#REF!</definedName>
    <definedName name="MANFACT" localSheetId="0">#REF!</definedName>
    <definedName name="MANFACT" localSheetId="2">#REF!</definedName>
    <definedName name="MANFACT">#REF!</definedName>
    <definedName name="MANFUENTE" localSheetId="3">[10]Controles!#REF!</definedName>
    <definedName name="MANFUENTE" localSheetId="4">[10]Controles!#REF!</definedName>
    <definedName name="MANFUENTE" localSheetId="1">[10]Controles!#REF!</definedName>
    <definedName name="MANFUENTE" localSheetId="0">[10]Controles!#REF!</definedName>
    <definedName name="MANFUENTE" localSheetId="2">[10]Controles!#REF!</definedName>
    <definedName name="MANFUENTE">[10]Controles!#REF!</definedName>
    <definedName name="MANMED" localSheetId="3">'[19]Lista controles'!$B$38:$B$77</definedName>
    <definedName name="MANMED" localSheetId="4">'[19]Lista controles'!$B$38:$B$77</definedName>
    <definedName name="MANMED" localSheetId="1">'[19]Lista controles'!$B$38:$B$77</definedName>
    <definedName name="MANMED" localSheetId="0">'[19]Lista controles'!$B$38:$B$77</definedName>
    <definedName name="MANMED" localSheetId="2">'[19]Lista controles'!$B$38:$B$77</definedName>
    <definedName name="MANMED">'[20]Lista controles'!$B$38:$B$77</definedName>
    <definedName name="MANMED2" localSheetId="3">'[19]Lista controles'!$B$38:$B$84</definedName>
    <definedName name="MANMED2" localSheetId="4">'[19]Lista controles'!$B$38:$B$84</definedName>
    <definedName name="MANMED2" localSheetId="1">'[19]Lista controles'!$B$38:$B$84</definedName>
    <definedName name="MANMED2" localSheetId="0">'[19]Lista controles'!$B$38:$B$84</definedName>
    <definedName name="MANMED2" localSheetId="2">'[19]Lista controles'!$B$38:$B$84</definedName>
    <definedName name="MANMED2">'[20]Lista controles'!$B$38:$B$84</definedName>
    <definedName name="MANMEDIO" localSheetId="3">[10]Controles!#REF!</definedName>
    <definedName name="MANMEDIO" localSheetId="4">[10]Controles!#REF!</definedName>
    <definedName name="MANMEDIO" localSheetId="1">[10]Controles!#REF!</definedName>
    <definedName name="MANMEDIO" localSheetId="0">[10]Controles!#REF!</definedName>
    <definedName name="MANMEDIO" localSheetId="2">[10]Controles!#REF!</definedName>
    <definedName name="MANMEDIO">[10]Controles!#REF!</definedName>
    <definedName name="MANMIT">'[49]Lista Controles'!$B$115:$B$130</definedName>
    <definedName name="MANMITI">[10]Controles!$B$28:$B$33</definedName>
    <definedName name="MANMITI1">[50]Controles!$B$25:$B$28</definedName>
    <definedName name="MANMITIS">'[51]LISTA CONTROLES'!$B$106:$B$122</definedName>
    <definedName name="MANODEOBRA">[52]MANODEOBRA!$A$9:$EL$3574</definedName>
    <definedName name="ManoObra">[53]Insum!$A$152:$H$183</definedName>
    <definedName name="MANPER" localSheetId="3">'[19]Lista pérdida probable'!$B$3:$B$37</definedName>
    <definedName name="MANPER" localSheetId="4">'[19]Lista pérdida probable'!$B$3:$B$37</definedName>
    <definedName name="MANPER" localSheetId="1">'[19]Lista pérdida probable'!$B$3:$B$37</definedName>
    <definedName name="MANPER" localSheetId="0">'[19]Lista pérdida probable'!$B$3:$B$37</definedName>
    <definedName name="MANPER" localSheetId="2">'[19]Lista pérdida probable'!$B$3:$B$37</definedName>
    <definedName name="MANPER">'[20]Lista pérdida probable'!$B$3:$B$37</definedName>
    <definedName name="MANPERD">[10]Perdida!$B$3:$B$43</definedName>
    <definedName name="MANPERSON" localSheetId="3">[10]Controles!#REF!</definedName>
    <definedName name="MANPERSON" localSheetId="4">[10]Controles!#REF!</definedName>
    <definedName name="MANPERSON" localSheetId="1">[10]Controles!#REF!</definedName>
    <definedName name="MANPERSON" localSheetId="0">[10]Controles!#REF!</definedName>
    <definedName name="MANPERSON" localSheetId="2">[10]Controles!#REF!</definedName>
    <definedName name="MANPERSON">[10]Controles!#REF!</definedName>
    <definedName name="MANPERSONA" localSheetId="3">'[19]Lista controles'!$B$87:$B$98</definedName>
    <definedName name="MANPERSONA" localSheetId="4">'[19]Lista controles'!$B$87:$B$98</definedName>
    <definedName name="MANPERSONA" localSheetId="1">'[19]Lista controles'!$B$87:$B$98</definedName>
    <definedName name="MANPERSONA" localSheetId="0">'[19]Lista controles'!$B$87:$B$98</definedName>
    <definedName name="MANPERSONA" localSheetId="2">'[19]Lista controles'!$B$87:$B$98</definedName>
    <definedName name="MANPERSONA">'[20]Lista controles'!$B$87:$B$98</definedName>
    <definedName name="MANPESON">[23]Controles!$B$36:$B$42</definedName>
    <definedName name="MANPREVEN">[10]Controles!$B$4:$B$24</definedName>
    <definedName name="MANRIESGOS" localSheetId="3">#REF!</definedName>
    <definedName name="MANRIESGOS" localSheetId="4">#REF!</definedName>
    <definedName name="MANRIESGOS" localSheetId="1">#REF!</definedName>
    <definedName name="MANRIESGOS" localSheetId="0">#REF!</definedName>
    <definedName name="MANRIESGOS" localSheetId="2">#REF!</definedName>
    <definedName name="MANRIESGOS">#REF!</definedName>
    <definedName name="Maquinaria">[53]Insum!$A$105:$H$148</definedName>
    <definedName name="marco">'[2]Analisis Initarios '!#REF!</definedName>
    <definedName name="marcometalico">'[2]Analisis Initarios '!#REF!</definedName>
    <definedName name="marcometalico1">'[2]Analisis Initarios '!#REF!</definedName>
    <definedName name="MAT">#REF!</definedName>
    <definedName name="MATER">[30]MATERIAL!$B$3:$B$580</definedName>
    <definedName name="MATERIALES">[54]MATERIALES!$A$9:$DU$12719</definedName>
    <definedName name="MATRIZ">'[48]Lista Peligro'!$A$3:$A$101</definedName>
    <definedName name="MECANIC_AUTOMOTRIZ" localSheetId="3">#REF!</definedName>
    <definedName name="MECANIC_AUTOMOTRIZ" localSheetId="4">#REF!</definedName>
    <definedName name="MECANIC_AUTOMOTRIZ" localSheetId="1">#REF!</definedName>
    <definedName name="MECANIC_AUTOMOTRIZ" localSheetId="0">#REF!</definedName>
    <definedName name="MECANIC_AUTOMOTRIZ" localSheetId="2">#REF!</definedName>
    <definedName name="MECANIC_AUTOMOTRIZ">#REF!</definedName>
    <definedName name="MECÁNICO_AUTOMOTRIZ">'[13]LISTADO MATRIZ EPP'!#REF!</definedName>
    <definedName name="MECANICO_DIESEL" localSheetId="3">#REF!</definedName>
    <definedName name="MECANICO_DIESEL" localSheetId="4">#REF!</definedName>
    <definedName name="MECANICO_DIESEL" localSheetId="1">#REF!</definedName>
    <definedName name="MECANICO_DIESEL" localSheetId="0">#REF!</definedName>
    <definedName name="MECANICO_DIESEL" localSheetId="2">#REF!</definedName>
    <definedName name="MECANICO_DIESEL">#REF!</definedName>
    <definedName name="MECANICO_MTTO_PLANTA" localSheetId="3">#REF!</definedName>
    <definedName name="MECANICO_MTTO_PLANTA" localSheetId="4">#REF!</definedName>
    <definedName name="MECANICO_MTTO_PLANTA" localSheetId="1">#REF!</definedName>
    <definedName name="MECANICO_MTTO_PLANTA" localSheetId="0">#REF!</definedName>
    <definedName name="MECANICO_MTTO_PLANTA" localSheetId="2">#REF!</definedName>
    <definedName name="MECANICO_MTTO_PLANTA">#REF!</definedName>
    <definedName name="Med">'[37]Lista Controles'!$B$31:$B$68</definedName>
    <definedName name="mediacaña">'[2]Analisis Initarios '!$B$1905</definedName>
    <definedName name="mediacaña1">'[2]Analisis Initarios '!$F$1925</definedName>
    <definedName name="MEDIO" localSheetId="3">[10]Controles!#REF!</definedName>
    <definedName name="MEDIO" localSheetId="4">[10]Controles!#REF!</definedName>
    <definedName name="MEDIO" localSheetId="1">[10]Controles!#REF!</definedName>
    <definedName name="MEDIO" localSheetId="0">[10]Controles!#REF!</definedName>
    <definedName name="MEDIO" localSheetId="2">[10]Controles!#REF!</definedName>
    <definedName name="MEDIO">[10]Controles!#REF!</definedName>
    <definedName name="MES">[31]Listas!$B$3:$B$14</definedName>
    <definedName name="mesonbaños">'[2]Analisis Initarios '!#REF!</definedName>
    <definedName name="mesonbaños1">'[2]Analisis Initarios '!#REF!</definedName>
    <definedName name="mesoncafeteria">'[2]Analisis Initarios '!#REF!</definedName>
    <definedName name="mesoncafeteria1">'[2]Analisis Initarios '!#REF!</definedName>
    <definedName name="Mit">'[37]Lista Controles'!$B$116:$B$132</definedName>
    <definedName name="MITI">'[55]Lista de controles'!$B$106:$B$122</definedName>
    <definedName name="MLKMLK">'[4]1'!#REF!</definedName>
    <definedName name="MMMMMMMMMMMMMMMMMMMMMMMMOOOOOOOOOOOOOOOOOOOOOOOOOOOOOOOOOOOOOOOOOOOOOOOOOOOOOOEEEEEEEEEEEEEEEEEEEEEEEEEEEEEEEEEEEEEEEEEEEELLLLLLLLLLLLLLLLLLLLLLLLLLLLLLLLLLLLLLLL">'[4]1'!#REF!</definedName>
    <definedName name="moelect">'[4]1'!#REF!</definedName>
    <definedName name="moelect2">'[4]1'!#REF!</definedName>
    <definedName name="MOELECT222">'[4]1'!#REF!</definedName>
    <definedName name="MOELECT234567">'[4]1'!#REF!</definedName>
    <definedName name="MOMSMKSJDLAKJDAKLSJD">'[4]1'!#REF!</definedName>
    <definedName name="MONTACARGAS" localSheetId="3">#REF!</definedName>
    <definedName name="MONTACARGAS" localSheetId="4">#REF!</definedName>
    <definedName name="MONTACARGAS" localSheetId="1">#REF!</definedName>
    <definedName name="MONTACARGAS" localSheetId="0">#REF!</definedName>
    <definedName name="MONTACARGAS" localSheetId="2">#REF!</definedName>
    <definedName name="MONTACARGAS">#REF!</definedName>
    <definedName name="MONTALLANTAS" localSheetId="3">#REF!</definedName>
    <definedName name="MONTALLANTAS" localSheetId="4">#REF!</definedName>
    <definedName name="MONTALLANTAS" localSheetId="1">#REF!</definedName>
    <definedName name="MONTALLANTAS" localSheetId="0">#REF!</definedName>
    <definedName name="MONTALLANTAS" localSheetId="2">#REF!</definedName>
    <definedName name="MONTALLANTAS">#REF!</definedName>
    <definedName name="mort4">600000</definedName>
    <definedName name="mortero3">'[1]Analisis Hidraulicos'!#REF!</definedName>
    <definedName name="mortero31">'[1]Analisis Hidraulicos'!#REF!</definedName>
    <definedName name="mortero4">'[1]Analisis Hidraulicos'!#REF!</definedName>
    <definedName name="mortero41">'[1]Analisis Hidraulicos'!#REF!</definedName>
    <definedName name="mortero5">'[1]Analisis Hidraulicos'!#REF!</definedName>
    <definedName name="mortero51">'[1]Analisis Hidraulicos'!#REF!</definedName>
    <definedName name="MOTOS" localSheetId="3">#REF!</definedName>
    <definedName name="MOTOS" localSheetId="4">#REF!</definedName>
    <definedName name="MOTOS" localSheetId="1">#REF!</definedName>
    <definedName name="MOTOS" localSheetId="0">#REF!</definedName>
    <definedName name="MOTOS" localSheetId="2">#REF!</definedName>
    <definedName name="MOTOS">#REF!</definedName>
    <definedName name="muevetierra">'[2]Analisis Initarios '!$B$242</definedName>
    <definedName name="muevetierra1">'[2]Analisis Initarios '!$F$262</definedName>
    <definedName name="MUNIC">#REF!</definedName>
    <definedName name="MUNIC_PR">#REF!</definedName>
    <definedName name="MUNICIPIO">#REF!</definedName>
    <definedName name="muro">#REF!</definedName>
    <definedName name="muro50">'[2]Analisis Initarios '!#REF!</definedName>
    <definedName name="muro501">'[1]Analisis Hidraulicos'!#REF!</definedName>
    <definedName name="muroespejo">'[2]Analisis Initarios '!$B$1403</definedName>
    <definedName name="muroespejo1">'[2]Analisis Initarios '!$F$1423</definedName>
    <definedName name="murof25">'[2]Analisis Initarios '!$B$1567</definedName>
    <definedName name="murof251">'[2]Analisis Initarios '!$F$1587</definedName>
    <definedName name="murof50">'[2]Analisis Initarios '!$B$1534</definedName>
    <definedName name="murof501">'[2]Analisis Initarios '!$F$1554</definedName>
    <definedName name="Murograd">'[2]Analisis Initarios '!$B$2238</definedName>
    <definedName name="murograd1">'[2]Analisis Initarios '!$F$2261</definedName>
    <definedName name="murograda">'[2]Analisis Initarios '!#REF!</definedName>
    <definedName name="murograda1">'[2]Analisis Initarios '!#REF!</definedName>
    <definedName name="murojardinera">'[2]Analisis Initarios '!$B$1704</definedName>
    <definedName name="murojardinera1">'[2]Analisis Initarios '!$F$1724</definedName>
    <definedName name="muros4">'[2]Analisis Initarios '!#REF!</definedName>
    <definedName name="muros41">'[2]Analisis Initarios '!#REF!</definedName>
    <definedName name="murotal">'[2]Analisis Initarios '!$B$904</definedName>
    <definedName name="murotal1">'[2]Analisis Initarios '!$F$924</definedName>
    <definedName name="N">[39]Insum!$A$3:$H$100</definedName>
    <definedName name="No.">[29]REGISTRO!$BE$1:$BE$7</definedName>
    <definedName name="NOMBE22">#REF!</definedName>
    <definedName name="NOMBRE">[29]REGISTRO!$D$1:$D$7</definedName>
    <definedName name="NOMBRE1">#REF!</definedName>
    <definedName name="NOMBRE2">#REF!</definedName>
    <definedName name="NOMBRE22">#REF!</definedName>
    <definedName name="NOMBRE3">#REF!</definedName>
    <definedName name="NOOOOOOOOOOOOOOOOOOOOOOOOOOOOOOJOOOOOOOOOOOOOOOOOOOOOOOOOOOOOOOOOODAAAAAAAAAAAAAAAAAAAAAAAAAAAAAAAAAAAAAAAAAAAAAAAAAAAAAAAAAAAAAAA">'[4]1'!#REF!</definedName>
    <definedName name="NORMAS_APLICABLES" localSheetId="3">#REF!</definedName>
    <definedName name="NORMAS_APLICABLES" localSheetId="4">#REF!</definedName>
    <definedName name="NORMAS_APLICABLES" localSheetId="1">#REF!</definedName>
    <definedName name="NORMAS_APLICABLES" localSheetId="0">#REF!</definedName>
    <definedName name="NORMAS_APLICABLES" localSheetId="2">#REF!</definedName>
    <definedName name="NORMAS_APLICABLES">#REF!</definedName>
    <definedName name="NORMAS_APLICABLES_A_LOS_EPP">'[56]LISTA MATRIZ EPP'!$B$26</definedName>
    <definedName name="NORMAS_EPP" localSheetId="3">#REF!</definedName>
    <definedName name="NORMAS_EPP" localSheetId="4">#REF!</definedName>
    <definedName name="NORMAS_EPP" localSheetId="1">#REF!</definedName>
    <definedName name="NORMAS_EPP" localSheetId="0">#REF!</definedName>
    <definedName name="NORMAS_EPP" localSheetId="2">#REF!</definedName>
    <definedName name="NORMAS_EPP">#REF!</definedName>
    <definedName name="NOVEDADES">'[57]JUSTIFICACION Y NOVEDAD'!$A$4:$B$10</definedName>
    <definedName name="np">[58]APU!$E$4</definedName>
    <definedName name="Ntrab" localSheetId="3">#REF!</definedName>
    <definedName name="Ntrab" localSheetId="4">#REF!</definedName>
    <definedName name="Ntrab" localSheetId="1">#REF!</definedName>
    <definedName name="Ntrab" localSheetId="0">#REF!</definedName>
    <definedName name="Ntrab" localSheetId="2">#REF!</definedName>
    <definedName name="Ntrab">#REF!</definedName>
    <definedName name="O">#REF!</definedName>
    <definedName name="OBRER_MONTALLANTAS" localSheetId="3">#REF!</definedName>
    <definedName name="OBRER_MONTALLANTAS" localSheetId="4">#REF!</definedName>
    <definedName name="OBRER_MONTALLANTAS" localSheetId="1">#REF!</definedName>
    <definedName name="OBRER_MONTALLANTAS" localSheetId="0">#REF!</definedName>
    <definedName name="OBRER_MONTALLANTAS" localSheetId="2">#REF!</definedName>
    <definedName name="OBRER_MONTALLANTAS">#REF!</definedName>
    <definedName name="OBRERO_CONTROL_MALEZAS_CON_BOMBA" localSheetId="3">#REF!</definedName>
    <definedName name="OBRERO_CONTROL_MALEZAS_CON_BOMBA" localSheetId="4">#REF!</definedName>
    <definedName name="OBRERO_CONTROL_MALEZAS_CON_BOMBA" localSheetId="1">#REF!</definedName>
    <definedName name="OBRERO_CONTROL_MALEZAS_CON_BOMBA" localSheetId="0">#REF!</definedName>
    <definedName name="OBRERO_CONTROL_MALEZAS_CON_BOMBA" localSheetId="2">#REF!</definedName>
    <definedName name="OBRERO_CONTROL_MALEZAS_CON_BOMBA">#REF!</definedName>
    <definedName name="OBRERO_LIMPIEZA_DE_ASEQUIAS__DRENAJES__PLATOS_CALLES" localSheetId="3">#REF!</definedName>
    <definedName name="OBRERO_LIMPIEZA_DE_ASEQUIAS__DRENAJES__PLATOS_CALLES" localSheetId="4">#REF!</definedName>
    <definedName name="OBRERO_LIMPIEZA_DE_ASEQUIAS__DRENAJES__PLATOS_CALLES" localSheetId="1">#REF!</definedName>
    <definedName name="OBRERO_LIMPIEZA_DE_ASEQUIAS__DRENAJES__PLATOS_CALLES" localSheetId="0">#REF!</definedName>
    <definedName name="OBRERO_LIMPIEZA_DE_ASEQUIAS__DRENAJES__PLATOS_CALLES" localSheetId="2">#REF!</definedName>
    <definedName name="OBRERO_LIMPIEZA_DE_ASEQUIAS__DRENAJES__PLATOS_CALLES">#REF!</definedName>
    <definedName name="OBRERO_OFICIOS_VARIOS">'[13]LISTADO MATRIZ EPP'!#REF!</definedName>
    <definedName name="OC">#REF!</definedName>
    <definedName name="of">36450</definedName>
    <definedName name="OFICIOS_VARIOS" localSheetId="3">#REF!</definedName>
    <definedName name="OFICIOS_VARIOS" localSheetId="4">#REF!</definedName>
    <definedName name="OFICIOS_VARIOS" localSheetId="1">#REF!</definedName>
    <definedName name="OFICIOS_VARIOS" localSheetId="0">#REF!</definedName>
    <definedName name="OFICIOS_VARIOS" localSheetId="2">#REF!</definedName>
    <definedName name="OFICIOS_VARIOS">#REF!</definedName>
    <definedName name="op" localSheetId="3">#REF!</definedName>
    <definedName name="op" localSheetId="4">#REF!</definedName>
    <definedName name="op" localSheetId="1">#REF!</definedName>
    <definedName name="op" localSheetId="0">#REF!</definedName>
    <definedName name="op" localSheetId="2">#REF!</definedName>
    <definedName name="op">#REF!</definedName>
    <definedName name="OPERADOR_ALZADOR" localSheetId="3">#REF!</definedName>
    <definedName name="OPERADOR_ALZADOR" localSheetId="4">#REF!</definedName>
    <definedName name="OPERADOR_ALZADOR" localSheetId="1">#REF!</definedName>
    <definedName name="OPERADOR_ALZADOR" localSheetId="0">#REF!</definedName>
    <definedName name="OPERADOR_ALZADOR" localSheetId="2">#REF!</definedName>
    <definedName name="OPERADOR_ALZADOR">#REF!</definedName>
    <definedName name="OPERADOR_ALZADORA" localSheetId="3">#REF!</definedName>
    <definedName name="OPERADOR_ALZADORA" localSheetId="4">#REF!</definedName>
    <definedName name="OPERADOR_ALZADORA" localSheetId="1">#REF!</definedName>
    <definedName name="OPERADOR_ALZADORA" localSheetId="0">#REF!</definedName>
    <definedName name="OPERADOR_ALZADORA" localSheetId="2">#REF!</definedName>
    <definedName name="OPERADOR_ALZADORA">#REF!</definedName>
    <definedName name="OPERADOR_BOMBA_ROYAL" localSheetId="3">#REF!</definedName>
    <definedName name="OPERADOR_BOMBA_ROYAL" localSheetId="4">#REF!</definedName>
    <definedName name="OPERADOR_BOMBA_ROYAL" localSheetId="1">#REF!</definedName>
    <definedName name="OPERADOR_BOMBA_ROYAL" localSheetId="0">#REF!</definedName>
    <definedName name="OPERADOR_BOMBA_ROYAL" localSheetId="2">#REF!</definedName>
    <definedName name="OPERADOR_BOMBA_ROYAL">#REF!</definedName>
    <definedName name="OPERADOR_CALDERAS" localSheetId="3">#REF!</definedName>
    <definedName name="OPERADOR_CALDERAS" localSheetId="4">#REF!</definedName>
    <definedName name="OPERADOR_CALDERAS" localSheetId="1">#REF!</definedName>
    <definedName name="OPERADOR_CALDERAS" localSheetId="0">#REF!</definedName>
    <definedName name="OPERADOR_CALDERAS" localSheetId="2">#REF!</definedName>
    <definedName name="OPERADOR_CALDERAS">#REF!</definedName>
    <definedName name="OPERADOR_CAMECO" localSheetId="3">#REF!</definedName>
    <definedName name="OPERADOR_CAMECO" localSheetId="4">#REF!</definedName>
    <definedName name="OPERADOR_CAMECO" localSheetId="1">#REF!</definedName>
    <definedName name="OPERADOR_CAMECO" localSheetId="0">#REF!</definedName>
    <definedName name="OPERADOR_CAMECO" localSheetId="2">#REF!</definedName>
    <definedName name="OPERADOR_CAMECO">#REF!</definedName>
    <definedName name="OPERADOR_CANOA___MERINERO" localSheetId="3">#REF!</definedName>
    <definedName name="OPERADOR_CANOA___MERINERO" localSheetId="4">#REF!</definedName>
    <definedName name="OPERADOR_CANOA___MERINERO" localSheetId="1">#REF!</definedName>
    <definedName name="OPERADOR_CANOA___MERINERO" localSheetId="0">#REF!</definedName>
    <definedName name="OPERADOR_CANOA___MERINERO" localSheetId="2">#REF!</definedName>
    <definedName name="OPERADOR_CANOA___MERINERO">#REF!</definedName>
    <definedName name="OPERADOR_ESTERILIZACION__DESFRUTACION___DIGESTION___PRENSADO">'[13]LISTADO MATRIZ EPP'!#REF!</definedName>
    <definedName name="OPERADOR_LABORATORIO">'[13]LISTADO MATRIZ EPP'!#REF!</definedName>
    <definedName name="OPERADOR_PALMISTERIA">'[13]LISTADO MATRIZ EPP'!#REF!</definedName>
    <definedName name="OPERADOR_RECEPCION_FRUTO">'[13]LISTADO MATRIZ EPP'!#REF!</definedName>
    <definedName name="OPERADOR_RIEGO" localSheetId="3">#REF!</definedName>
    <definedName name="OPERADOR_RIEGO" localSheetId="4">#REF!</definedName>
    <definedName name="OPERADOR_RIEGO" localSheetId="1">#REF!</definedName>
    <definedName name="OPERADOR_RIEGO" localSheetId="0">#REF!</definedName>
    <definedName name="OPERADOR_RIEGO" localSheetId="2">#REF!</definedName>
    <definedName name="OPERADOR_RIEGO">#REF!</definedName>
    <definedName name="OPERADOR_TURBO_GENERADORES">'[13]LISTADO MATRIZ EPP'!#REF!</definedName>
    <definedName name="OPERADORES_MOTOS">'[13]LISTADO MATRIZ EPP'!#REF!</definedName>
    <definedName name="OSIRWOIEROWIRJIWOEJR">'[4]1'!#REF!</definedName>
    <definedName name="P">#REF!</definedName>
    <definedName name="PAGINA_1_DE_1">#REF!</definedName>
    <definedName name="PALMISTERIA" localSheetId="3">#REF!</definedName>
    <definedName name="PALMISTERIA" localSheetId="4">#REF!</definedName>
    <definedName name="PALMISTERIA" localSheetId="1">#REF!</definedName>
    <definedName name="PALMISTERIA" localSheetId="0">#REF!</definedName>
    <definedName name="PALMISTERIA" localSheetId="2">#REF!</definedName>
    <definedName name="PALMISTERIA">#REF!</definedName>
    <definedName name="pañete3">'[2]Analisis Initarios '!$B$2273</definedName>
    <definedName name="pañete31">'[2]Analisis Initarios '!$F$2293</definedName>
    <definedName name="pañeteimp3">'[2]Analisis Initarios '!$B$1839</definedName>
    <definedName name="pañeteimp31">'[2]Analisis Initarios '!$F$1859</definedName>
    <definedName name="PARAMETROS">#REF!</definedName>
    <definedName name="PASAMU">#REF!</definedName>
    <definedName name="PELAGRUP" localSheetId="3">'[19]Lista peligro agrupado'!$A$1:$A$14</definedName>
    <definedName name="PELAGRUP" localSheetId="4">'[19]Lista peligro agrupado'!$A$1:$A$14</definedName>
    <definedName name="PELAGRUP" localSheetId="1">'[19]Lista peligro agrupado'!$A$1:$A$14</definedName>
    <definedName name="PELAGRUP" localSheetId="0">'[19]Lista peligro agrupado'!$A$1:$A$14</definedName>
    <definedName name="PELAGRUP" localSheetId="2">'[19]Lista peligro agrupado'!$A$1:$A$14</definedName>
    <definedName name="PELAGRUP">'[20]Lista peligro agrupado'!$A$1:$A$14</definedName>
    <definedName name="PELI">'[59]Lista peligro'!$A$1:$A$108</definedName>
    <definedName name="PERDIDAS">[10]Perdida!$B$3:$B$35</definedName>
    <definedName name="Pereira">[10]Controles!#REF!</definedName>
    <definedName name="PERFIL_DEL_TRAMO">#REF!</definedName>
    <definedName name="Pers">'[37]Lista Controles'!$B$71:$B$87</definedName>
    <definedName name="PERSONA" localSheetId="3">[10]Controles!#REF!</definedName>
    <definedName name="PERSONA" localSheetId="4">[10]Controles!#REF!</definedName>
    <definedName name="PERSONA" localSheetId="1">[10]Controles!#REF!</definedName>
    <definedName name="PERSONA" localSheetId="0">[10]Controles!#REF!</definedName>
    <definedName name="PERSONA" localSheetId="2">[10]Controles!#REF!</definedName>
    <definedName name="PERSONA">[10]Controles!#REF!</definedName>
    <definedName name="pisobaldosin">'[2]Analisis Initarios '!$B$2341</definedName>
    <definedName name="pisobaldosin1">'[2]Analisis Initarios '!$F$2361</definedName>
    <definedName name="pisoestam">'[2]Analisis Initarios '!$B$1238</definedName>
    <definedName name="pisoestam1">'[2]Analisis Initarios '!$F$1258</definedName>
    <definedName name="pisoestamp1">'[2]Analisis Initarios '!#REF!</definedName>
    <definedName name="pisogravilla">'[2]Analisis Initarios '!$B$2374</definedName>
    <definedName name="pisogravilla1">'[2]Analisis Initarios '!$F$2394</definedName>
    <definedName name="pisolaja">'[2]Analisis Initarios '!$B$1040</definedName>
    <definedName name="pisolaja1">'[2]Analisis Initarios '!$F$1060</definedName>
    <definedName name="pisopla">'[2]Analisis Initarios '!$B$606</definedName>
    <definedName name="pisopla1">'[2]Analisis Initarios '!$F$626</definedName>
    <definedName name="placa8">'[1]Analisis Hidraulicos'!#REF!</definedName>
    <definedName name="placa81">'[1]Analisis Hidraulicos'!#REF!</definedName>
    <definedName name="placaaerea">#REF!</definedName>
    <definedName name="placaespejo15">'[2]Analisis Initarios '!$B$2805</definedName>
    <definedName name="placaespejo151">'[2]Analisis Initarios '!$F$2824</definedName>
    <definedName name="placareforz15">'[2]Analisis Initarios '!$B$1469</definedName>
    <definedName name="placareforz151">'[2]Analisis Initarios '!$F$1489</definedName>
    <definedName name="placatanques">'[2]Analisis Initarios '!#REF!</definedName>
    <definedName name="placatanques1">'[2]Analisis Initarios '!#REF!</definedName>
    <definedName name="plastocrete">6500</definedName>
    <definedName name="pomarroso">'[2]Analisis Initarios '!$B$1271</definedName>
    <definedName name="pomarroso1">'[2]Analisis Initarios '!$F$1291</definedName>
    <definedName name="poste12">'[3]Analisis Electricos '!$B$43</definedName>
    <definedName name="postemetal10">'[3]Analisis Electricos '!$B$944</definedName>
    <definedName name="postemetal6">'[3]Analisis Electricos '!$B$910</definedName>
    <definedName name="poyolava">'[2]Analisis Initarios '!#REF!</definedName>
    <definedName name="poyolava1">'[2]Analisis Initarios '!#REF!</definedName>
    <definedName name="PPPPPPPPPPPPPPPPPPPPPPPPPPPPP">'[4]1'!#REF!</definedName>
    <definedName name="PRE">#REF!</definedName>
    <definedName name="PRECIOS">#REF!</definedName>
    <definedName name="PRES">#REF!</definedName>
    <definedName name="PRESUPUESTO">[60]RESUMEN!$A$8:$DU$2234</definedName>
    <definedName name="Prev">'[37]Lista Controles'!$B$90:$B$113</definedName>
    <definedName name="PRINT_AREA">#N/A</definedName>
    <definedName name="PRINT_AREA_MI">#N/A</definedName>
    <definedName name="PRINT_TITLES">#N/A</definedName>
    <definedName name="PRINT_TITLES_MI">#N/A</definedName>
    <definedName name="Prob" localSheetId="3">#REF!</definedName>
    <definedName name="Prob" localSheetId="4">#REF!</definedName>
    <definedName name="Prob" localSheetId="1">#REF!</definedName>
    <definedName name="Prob" localSheetId="0">#REF!</definedName>
    <definedName name="Prob" localSheetId="2">#REF!</definedName>
    <definedName name="Prob">#REF!</definedName>
    <definedName name="protector150">'[3]Analisis Electricos '!$B$670</definedName>
    <definedName name="proteraiz">'[2]Analisis Initarios '!$B$539</definedName>
    <definedName name="proteraiz1">'[2]Analisis Initarios '!$F$560</definedName>
    <definedName name="provee">#REF!</definedName>
    <definedName name="PROY">#REF!</definedName>
    <definedName name="PROYEC">#REF!</definedName>
    <definedName name="PROYECTO">#REF!</definedName>
    <definedName name="proyector250">'[3]Analisis Electricos '!$B$877</definedName>
    <definedName name="prueba">#REF!</definedName>
    <definedName name="puente">'[2]Analisis Initarios '!$B$1502</definedName>
    <definedName name="puente1">'[2]Analisis Initarios '!$F$1521</definedName>
    <definedName name="puerta">'[2]Analisis Initarios '!#REF!</definedName>
    <definedName name="puertat70">'[2]Analisis Initarios '!#REF!</definedName>
    <definedName name="puertat701">'[2]Analisis Initarios '!#REF!</definedName>
    <definedName name="punto">#REF!</definedName>
    <definedName name="punto1">#REF!</definedName>
    <definedName name="pvcsan3">'[2]Analisis Initarios '!#REF!</definedName>
    <definedName name="pvcsan31">'[2]Analisis Initarios '!#REF!</definedName>
    <definedName name="pvcsan4">'[2]Analisis Initarios '!#REF!</definedName>
    <definedName name="pvcsan41">'[2]Analisis Initarios '!#REF!</definedName>
    <definedName name="Q" localSheetId="3">[10]Controles!#REF!</definedName>
    <definedName name="Q" localSheetId="4">[10]Controles!#REF!</definedName>
    <definedName name="Q" localSheetId="1">[10]Controles!#REF!</definedName>
    <definedName name="Q" localSheetId="0">[10]Controles!#REF!</definedName>
    <definedName name="Q" localSheetId="2">[10]Controles!#REF!</definedName>
    <definedName name="Q">[10]Controles!#REF!</definedName>
    <definedName name="QEQEWEQWEQ">'[4]1'!#REF!</definedName>
    <definedName name="QWEQWE">'[4]1'!#REF!</definedName>
    <definedName name="rampaescala">'[2]Analisis Initarios '!$B$1772</definedName>
    <definedName name="rampaescala1">'[2]Analisis Initarios '!$F$1792</definedName>
    <definedName name="rampapla">'[2]Analisis Initarios '!$B$473</definedName>
    <definedName name="rampapla1">'[2]Analisis Initarios '!$F$493</definedName>
    <definedName name="rampavía">'[2]Analisis Initarios '!$B$506</definedName>
    <definedName name="rampavia1">'[2]Analisis Initarios '!$F$526</definedName>
    <definedName name="receado">'[2]Analisis Initarios '!$B$374</definedName>
    <definedName name="receado1">'[2]Analisis Initarios '!$F$394</definedName>
    <definedName name="recebaldosin">'[2]Analisis Initarios '!$B$2139</definedName>
    <definedName name="recebaldosin1">'[2]Analisis Initarios '!$F$2159</definedName>
    <definedName name="recebo">'[1]Analisis Hidraulicos'!#REF!</definedName>
    <definedName name="recebo1">'[1]Analisis Hidraulicos'!#REF!</definedName>
    <definedName name="recebor">'[2]Analisis Initarios '!$B$1337</definedName>
    <definedName name="recebor1">'[2]Analisis Initarios '!$F$1357</definedName>
    <definedName name="receescala">'[2]Analisis Initarios '!$B$871</definedName>
    <definedName name="receescala1">'[2]Analisis Initarios '!$F$891</definedName>
    <definedName name="receespejo">'[2]Analisis Initarios '!$B$1370</definedName>
    <definedName name="receespejo1">'[2]Analisis Initarios '!$F$1390</definedName>
    <definedName name="receestam">'[2]Analisis Initarios '!$B$1139</definedName>
    <definedName name="receestam1">'[2]Analisis Initarios '!$F$1159</definedName>
    <definedName name="recehilo">'[2]Analisis Initarios '!$B$1172</definedName>
    <definedName name="recehilo1">'[2]Analisis Initarios '!$F$1192</definedName>
    <definedName name="recehuella">'[2]Analisis Initarios '!$B$2172</definedName>
    <definedName name="recehuella1">'[2]Analisis Initarios '!$F$2192</definedName>
    <definedName name="recelaja">'[2]Analisis Initarios '!$B$838</definedName>
    <definedName name="recelaja1">'[2]Analisis Initarios '!$F$858</definedName>
    <definedName name="recelosa">'[2]Analisis Initarios '!$B$2039</definedName>
    <definedName name="recelosa1">'[2]Analisis Initarios '!$F$2059</definedName>
    <definedName name="recepla">'[2]Analisis Initarios '!$B$341</definedName>
    <definedName name="recepla1">'[2]Analisis Initarios '!$F$361</definedName>
    <definedName name="recepompeya">'[2]Analisis Initarios '!$B$2573</definedName>
    <definedName name="recepompeya1">'[2]Analisis Initarios '!$F$2593</definedName>
    <definedName name="recesar">'[2]Analisis Initarios '!$B$308</definedName>
    <definedName name="recesar1">'[2]Analisis Initarios '!$F$328</definedName>
    <definedName name="RECOMENACIONES" localSheetId="3">#REF!</definedName>
    <definedName name="RECOMENACIONES" localSheetId="4">#REF!</definedName>
    <definedName name="RECOMENACIONES" localSheetId="1">#REF!</definedName>
    <definedName name="RECOMENACIONES" localSheetId="0">#REF!</definedName>
    <definedName name="RECOMENACIONES" localSheetId="2">#REF!</definedName>
    <definedName name="RECOMENACIONES">#REF!</definedName>
    <definedName name="reda">'[2]Analisis Initarios '!$B$109</definedName>
    <definedName name="reda1">'[2]Analisis Initarios '!$F$130</definedName>
    <definedName name="rede">'[2]Analisis Initarios '!$B$74</definedName>
    <definedName name="rede1">'[2]Analisis Initarios '!$F$96</definedName>
    <definedName name="redt">'[2]Analisis Initarios '!$B$143</definedName>
    <definedName name="redt1">'[2]Analisis Initarios '!$F$164</definedName>
    <definedName name="reflector150">'[3]Analisis Electricos '!$A$844</definedName>
    <definedName name="REGISTRO">[61]APU!$E$4</definedName>
    <definedName name="rejabanco">'[2]Analisis Initarios '!#REF!</definedName>
    <definedName name="rejabanco1">'[2]Analisis Initarios '!#REF!</definedName>
    <definedName name="RELL1">#REF!</definedName>
    <definedName name="RELL2">#REF!</definedName>
    <definedName name="rellenobase90">'[2]Analisis Initarios '!$B$2474</definedName>
    <definedName name="rellenobase901">'[2]Analisis Initarios '!$F$2494</definedName>
    <definedName name="rellenobase95">'[2]Analisis Initarios '!$B$2507</definedName>
    <definedName name="rellenobase951">'[2]Analisis Initarios '!$F$2527</definedName>
    <definedName name="rellenoexcava">'[2]Analisis Initarios '!$B$2205</definedName>
    <definedName name="rellenoexcava1">'[2]Analisis Initarios '!$F$2225</definedName>
    <definedName name="rellenomatsel">#REF!</definedName>
    <definedName name="rellenosuelocemento">#REF!</definedName>
    <definedName name="remateespejo">'[2]Analisis Initarios '!$B$1436</definedName>
    <definedName name="remateespejo1">'[2]Analisis Initarios '!$F$1456</definedName>
    <definedName name="REPLAN">#REF!</definedName>
    <definedName name="replanteo">'[2]Analisis Initarios '!$B$2606</definedName>
    <definedName name="replanteo1">'[2]Analisis Initarios '!$F$2625</definedName>
    <definedName name="RESIDUO">[62]VALIDACION!$C$2:$C$18</definedName>
    <definedName name="resul">#REF!</definedName>
    <definedName name="RET">#REF!</definedName>
    <definedName name="retr">#REF!</definedName>
    <definedName name="rfref">#REF!</definedName>
    <definedName name="RIEGO" localSheetId="3">#REF!</definedName>
    <definedName name="RIEGO" localSheetId="4">#REF!</definedName>
    <definedName name="RIEGO" localSheetId="1">#REF!</definedName>
    <definedName name="RIEGO" localSheetId="0">#REF!</definedName>
    <definedName name="RIEGO" localSheetId="2">#REF!</definedName>
    <definedName name="RIEGO">#REF!</definedName>
    <definedName name="RIESGOS" localSheetId="3">#REF!</definedName>
    <definedName name="RIESGOS" localSheetId="4">#REF!</definedName>
    <definedName name="RIESGOS" localSheetId="1">#REF!</definedName>
    <definedName name="RIESGOS" localSheetId="0">#REF!</definedName>
    <definedName name="RIESGOS" localSheetId="2">#REF!</definedName>
    <definedName name="RIESGOS">#REF!</definedName>
    <definedName name="rr" localSheetId="3" hidden="1">{#N/A,#N/A,FALSE,"310.1";#N/A,#N/A,FALSE,"321.1";#N/A,#N/A,FALSE,"320.3";#N/A,#N/A,FALSE,"330.1"}</definedName>
    <definedName name="rr" localSheetId="4" hidden="1">{#N/A,#N/A,FALSE,"310.1";#N/A,#N/A,FALSE,"321.1";#N/A,#N/A,FALSE,"320.3";#N/A,#N/A,FALSE,"330.1"}</definedName>
    <definedName name="rr" localSheetId="1" hidden="1">{#N/A,#N/A,FALSE,"310.1";#N/A,#N/A,FALSE,"321.1";#N/A,#N/A,FALSE,"320.3";#N/A,#N/A,FALSE,"330.1"}</definedName>
    <definedName name="rr" localSheetId="2" hidden="1">{#N/A,#N/A,FALSE,"310.1";#N/A,#N/A,FALSE,"321.1";#N/A,#N/A,FALSE,"320.3";#N/A,#N/A,FALSE,"330.1"}</definedName>
    <definedName name="rr" hidden="1">{#N/A,#N/A,FALSE,"310.1";#N/A,#N/A,FALSE,"321.1";#N/A,#N/A,FALSE,"320.3";#N/A,#N/A,FALSE,"330.1"}</definedName>
    <definedName name="RUTINARIO" localSheetId="3">#REF!</definedName>
    <definedName name="RUTINARIO" localSheetId="4">#REF!</definedName>
    <definedName name="RUTINARIO" localSheetId="1">#REF!</definedName>
    <definedName name="RUTINARIO" localSheetId="0">#REF!</definedName>
    <definedName name="RUTINARIO" localSheetId="2">#REF!</definedName>
    <definedName name="RUTINARIO">#REF!</definedName>
    <definedName name="S">#REF!</definedName>
    <definedName name="salidaalumbrado">'[3]Analisis Electricos '!$B$704</definedName>
    <definedName name="salidafluorescente">'[2]Analisis Initarios '!#REF!</definedName>
    <definedName name="salidafluorescente1">'[2]Analisis Initarios '!#REF!</definedName>
    <definedName name="salidahg">'[2]Analisis Initarios '!#REF!</definedName>
    <definedName name="salidahg1">'[2]Analisis Initarios '!#REF!</definedName>
    <definedName name="salidaincan">'[2]Analisis Initarios '!#REF!</definedName>
    <definedName name="salidaincan1">'[2]Analisis Initarios '!#REF!</definedName>
    <definedName name="salidatoma">'[2]Analisis Initarios '!#REF!</definedName>
    <definedName name="salidatoma1">'[2]Analisis Initarios '!#REF!</definedName>
    <definedName name="salidatrifas">'[3]Analisis Electricos '!$B$776</definedName>
    <definedName name="SANIDADVEGETAL" localSheetId="3">#REF!</definedName>
    <definedName name="SANIDADVEGETAL" localSheetId="4">#REF!</definedName>
    <definedName name="SANIDADVEGETAL" localSheetId="1">#REF!</definedName>
    <definedName name="SANIDADVEGETAL" localSheetId="0">#REF!</definedName>
    <definedName name="SANIDADVEGETAL" localSheetId="2">#REF!</definedName>
    <definedName name="SANIDADVEGETAL">#REF!</definedName>
    <definedName name="sanitario">'[2]Analisis Initarios '!#REF!</definedName>
    <definedName name="sanitario1">'[2]Analisis Initarios '!#REF!</definedName>
    <definedName name="sarpsi3">'[2]Analisis Initarios '!$B$407</definedName>
    <definedName name="sarpsi31">'[2]Analisis Initarios '!$F$427</definedName>
    <definedName name="sd">#REF!</definedName>
    <definedName name="sdf">#REF!</definedName>
    <definedName name="SECERE_ZONA" localSheetId="3">#REF!</definedName>
    <definedName name="SECERE_ZONA" localSheetId="4">#REF!</definedName>
    <definedName name="SECERE_ZONA" localSheetId="1">#REF!</definedName>
    <definedName name="SECERE_ZONA" localSheetId="0">#REF!</definedName>
    <definedName name="SECERE_ZONA" localSheetId="2">#REF!</definedName>
    <definedName name="SECERE_ZONA">#REF!</definedName>
    <definedName name="SECRE_ZONA" localSheetId="3">#REF!</definedName>
    <definedName name="SECRE_ZONA" localSheetId="4">#REF!</definedName>
    <definedName name="SECRE_ZONA" localSheetId="1">#REF!</definedName>
    <definedName name="SECRE_ZONA" localSheetId="0">#REF!</definedName>
    <definedName name="SECRE_ZONA" localSheetId="2">#REF!</definedName>
    <definedName name="SECRE_ZONA">#REF!</definedName>
    <definedName name="SERVICIO_GENERAL" localSheetId="3">#REF!</definedName>
    <definedName name="SERVICIO_GENERAL" localSheetId="4">#REF!</definedName>
    <definedName name="SERVICIO_GENERAL" localSheetId="1">#REF!</definedName>
    <definedName name="SERVICIO_GENERAL" localSheetId="0">#REF!</definedName>
    <definedName name="SERVICIO_GENERAL" localSheetId="2">#REF!</definedName>
    <definedName name="SERVICIO_GENERAL">#REF!</definedName>
    <definedName name="SERVICIOS_GENERALES" localSheetId="3">#REF!</definedName>
    <definedName name="SERVICIOS_GENERALES" localSheetId="4">#REF!</definedName>
    <definedName name="SERVICIOS_GENERALES" localSheetId="1">#REF!</definedName>
    <definedName name="SERVICIOS_GENERALES" localSheetId="0">#REF!</definedName>
    <definedName name="SERVICIOS_GENERALES" localSheetId="2">#REF!</definedName>
    <definedName name="SERVICIOS_GENERALES">#REF!</definedName>
    <definedName name="SHARED_FORMULA_21">#N/A</definedName>
    <definedName name="SOAT">[16]Hoja3!$A$1:$A$2</definedName>
    <definedName name="SOLADO">#REF!</definedName>
    <definedName name="SOLDADOR">'[13]LISTADO MATRIZ EPP'!#REF!</definedName>
    <definedName name="SOLDAR" localSheetId="3">#REF!</definedName>
    <definedName name="SOLDAR" localSheetId="4">#REF!</definedName>
    <definedName name="SOLDAR" localSheetId="1">#REF!</definedName>
    <definedName name="SOLDAR" localSheetId="0">#REF!</definedName>
    <definedName name="SOLDAR" localSheetId="2">#REF!</definedName>
    <definedName name="SOLDAR">#REF!</definedName>
    <definedName name="subacometeb">'[3]Analisis Electricos '!$B$187</definedName>
    <definedName name="subacometec">'[3]Analisis Electricos '!$B$221</definedName>
    <definedName name="SUBPRO" localSheetId="3">'[10]Barra proceso'!#REF!</definedName>
    <definedName name="SUBPRO" localSheetId="4">'[10]Barra proceso'!#REF!</definedName>
    <definedName name="SUBPRO" localSheetId="1">'[10]Barra proceso'!#REF!</definedName>
    <definedName name="SUBPRO" localSheetId="0">'[10]Barra proceso'!#REF!</definedName>
    <definedName name="SUBPRO" localSheetId="2">'[10]Barra proceso'!#REF!</definedName>
    <definedName name="SUBPRO">'[10]Barra proceso'!#REF!</definedName>
    <definedName name="SUBPROCESO" localSheetId="3">'[10]Barra proceso'!#REF!</definedName>
    <definedName name="SUBPROCESO" localSheetId="4">'[10]Barra proceso'!#REF!</definedName>
    <definedName name="SUBPROCESO" localSheetId="1">'[10]Barra proceso'!#REF!</definedName>
    <definedName name="SUBPROCESO" localSheetId="0">'[10]Barra proceso'!#REF!</definedName>
    <definedName name="SUBPROCESO" localSheetId="2">'[10]Barra proceso'!#REF!</definedName>
    <definedName name="SUBPROCESO">'[10]Barra proceso'!#REF!</definedName>
    <definedName name="sumiventana" localSheetId="4">'[2]Analisis Initarios '!#REF!</definedName>
    <definedName name="sumiventana">'[2]Analisis Initarios '!#REF!</definedName>
    <definedName name="sumiventana1" localSheetId="4">'[2]Analisis Initarios '!#REF!</definedName>
    <definedName name="sumiventana1">'[2]Analisis Initarios '!#REF!</definedName>
    <definedName name="SUPERRUTINARIO">'[23]Barra Rut'!$A$2:$A$4</definedName>
    <definedName name="TABLA">#REF!</definedName>
    <definedName name="tablerognral">'[3]Analisis Electricos '!$B$151</definedName>
    <definedName name="TANQUE">[63]Presupuesto!$A$7:$H$58</definedName>
    <definedName name="tanque1000">'[2]Analisis Initarios '!#REF!</definedName>
    <definedName name="tanque10001">'[2]Analisis Initarios '!#REF!</definedName>
    <definedName name="teja4">'[2]Analisis Initarios '!#REF!</definedName>
    <definedName name="teja41">'[2]Analisis Initarios '!#REF!</definedName>
    <definedName name="Texp" localSheetId="3">#REF!</definedName>
    <definedName name="Texp" localSheetId="4">#REF!</definedName>
    <definedName name="Texp" localSheetId="1">#REF!</definedName>
    <definedName name="Texp" localSheetId="0">#REF!</definedName>
    <definedName name="Texp" localSheetId="2">#REF!</definedName>
    <definedName name="Texp">#REF!</definedName>
    <definedName name="Tipo">[38]Parámetros!$G$2:$G$3</definedName>
    <definedName name="TIPO_RESIDUO">[62]VALIDACION!$D$2:$D$5</definedName>
    <definedName name="TITULO">#REF!</definedName>
    <definedName name="TítuloDeViaje">[64]VIAJE!$A$1</definedName>
    <definedName name="Títulos">'[65]062'!$A$1:$G$7</definedName>
    <definedName name="_xlnm.Print_Titles">#N/A</definedName>
    <definedName name="TO">#REF!</definedName>
    <definedName name="TOTAL">#REF!</definedName>
    <definedName name="toxemen">'[2]Analisis Initarios '!$B$1872</definedName>
    <definedName name="toxemen1">'[2]Analisis Initarios '!$F$1892</definedName>
    <definedName name="TRACTOR" localSheetId="3">#REF!</definedName>
    <definedName name="TRACTOR" localSheetId="4">#REF!</definedName>
    <definedName name="TRACTOR" localSheetId="1">#REF!</definedName>
    <definedName name="TRACTOR" localSheetId="0">#REF!</definedName>
    <definedName name="TRACTOR" localSheetId="2">#REF!</definedName>
    <definedName name="TRACTOR">#REF!</definedName>
    <definedName name="TRACTORISTA" localSheetId="3">#REF!</definedName>
    <definedName name="TRACTORISTA" localSheetId="4">#REF!</definedName>
    <definedName name="TRACTORISTA" localSheetId="1">#REF!</definedName>
    <definedName name="TRACTORISTA" localSheetId="0">#REF!</definedName>
    <definedName name="TRACTORISTA" localSheetId="2">#REF!</definedName>
    <definedName name="TRACTORISTA">#REF!</definedName>
    <definedName name="trans30">'[3]Analisis Electricos '!$B$6</definedName>
    <definedName name="TRANSPORTE">[66]TRANSPORTE!$A$9:$DK$6866</definedName>
    <definedName name="TRAT">[67]desmonte!$E$48</definedName>
    <definedName name="TURBO">'[13]LISTADO MATRIZ EPP'!#REF!</definedName>
    <definedName name="TURBO_GENERADOR" localSheetId="3">#REF!</definedName>
    <definedName name="TURBO_GENERADOR" localSheetId="4">#REF!</definedName>
    <definedName name="TURBO_GENERADOR" localSheetId="1">#REF!</definedName>
    <definedName name="TURBO_GENERADOR" localSheetId="0">#REF!</definedName>
    <definedName name="TURBO_GENERADOR" localSheetId="2">#REF!</definedName>
    <definedName name="TURBO_GENERADOR">#REF!</definedName>
    <definedName name="U">#REF!</definedName>
    <definedName name="Ubicación">[53]Datos!$B$4</definedName>
    <definedName name="Unidad">#REF!</definedName>
    <definedName name="Unidades">[68]Presup_Cancha!$J$13:$J$17</definedName>
    <definedName name="UTIL">#REF!</definedName>
    <definedName name="UTILIDADES">#REF!</definedName>
    <definedName name="v">'[69]Barra Rut'!$A$2:$A$4</definedName>
    <definedName name="valaudio">[70]Audiometrias!$Y$1:$Y$2</definedName>
    <definedName name="vbb">[24]Controles!$B$24:$B$43</definedName>
    <definedName name="vbv">[24]Controles!$B$63:$B$80</definedName>
    <definedName name="vcb">[24]Controles!$B$47:$B$59</definedName>
    <definedName name="ventana">'[2]Analisis Initarios '!#REF!</definedName>
    <definedName name="vidrio3">'[2]Analisis Initarios '!#REF!</definedName>
    <definedName name="vidrio31">'[2]Analisis Initarios '!#REF!</definedName>
    <definedName name="vigacanal">'[2]Analisis Initarios '!$B$1633</definedName>
    <definedName name="vigacanal1">'[2]Analisis Initarios '!$F$1658</definedName>
    <definedName name="vigadmon">'[2]Analisis Initarios '!#REF!</definedName>
    <definedName name="vigadmon1">'[2]Analisis Initarios '!#REF!</definedName>
    <definedName name="vigapuente">'[2]Analisis Initarios '!$B$1600</definedName>
    <definedName name="vigapuente1">'[2]Analisis Initarios '!$F$1620</definedName>
    <definedName name="vigareforz">'[1]Analisis Hidraulicos'!#REF!</definedName>
    <definedName name="vigareforz1">'[1]Analisis Hidraulicos'!#REF!</definedName>
    <definedName name="vigasuper">'[2]Analisis Initarios '!#REF!</definedName>
    <definedName name="vigasuper1">'[2]Analisis Initarios '!#REF!</definedName>
    <definedName name="VIGILANCIA" localSheetId="3">#REF!</definedName>
    <definedName name="VIGILANCIA" localSheetId="4">#REF!</definedName>
    <definedName name="VIGILANCIA" localSheetId="1">#REF!</definedName>
    <definedName name="VIGILANCIA" localSheetId="0">#REF!</definedName>
    <definedName name="VIGILANCIA" localSheetId="2">#REF!</definedName>
    <definedName name="VIGILANCIA">#REF!</definedName>
    <definedName name="VIGILANTE" localSheetId="3">#REF!</definedName>
    <definedName name="VIGILANTE" localSheetId="4">#REF!</definedName>
    <definedName name="VIGILANTE" localSheetId="1">#REF!</definedName>
    <definedName name="VIGILANTE" localSheetId="0">#REF!</definedName>
    <definedName name="VIGILANTE" localSheetId="2">#REF!</definedName>
    <definedName name="VIGILANTE">#REF!</definedName>
    <definedName name="vinilo">'[2]Analisis Initarios '!#REF!</definedName>
    <definedName name="vinilo1">'[2]Analisis Initarios '!#REF!</definedName>
    <definedName name="VISITA" localSheetId="3">#REF!</definedName>
    <definedName name="VISITA" localSheetId="4">#REF!</definedName>
    <definedName name="VISITA" localSheetId="1">#REF!</definedName>
    <definedName name="VISITA" localSheetId="0">#REF!</definedName>
    <definedName name="VISITA" localSheetId="2">#REF!</definedName>
    <definedName name="VISITA">#REF!</definedName>
    <definedName name="VISITANTES">'[13]LISTADO MATRIZ EPP'!#REF!</definedName>
    <definedName name="vnb">[24]Controles!$B$2:$B$19</definedName>
    <definedName name="vxcvcv">[24]Controles!$B$24:$B$43</definedName>
    <definedName name="W">#REF!</definedName>
    <definedName name="wrn.julio24." localSheetId="3" hidden="1">{#N/A,#N/A,FALSE,"310.1";#N/A,#N/A,FALSE,"321.1";#N/A,#N/A,FALSE,"320.3";#N/A,#N/A,FALSE,"330.1"}</definedName>
    <definedName name="wrn.julio24." localSheetId="4" hidden="1">{#N/A,#N/A,FALSE,"310.1";#N/A,#N/A,FALSE,"321.1";#N/A,#N/A,FALSE,"320.3";#N/A,#N/A,FALSE,"330.1"}</definedName>
    <definedName name="wrn.julio24." localSheetId="1" hidden="1">{#N/A,#N/A,FALSE,"310.1";#N/A,#N/A,FALSE,"321.1";#N/A,#N/A,FALSE,"320.3";#N/A,#N/A,FALSE,"330.1"}</definedName>
    <definedName name="wrn.julio24." localSheetId="2" hidden="1">{#N/A,#N/A,FALSE,"310.1";#N/A,#N/A,FALSE,"321.1";#N/A,#N/A,FALSE,"320.3";#N/A,#N/A,FALSE,"330.1"}</definedName>
    <definedName name="wrn.julio24." hidden="1">{#N/A,#N/A,FALSE,"310.1";#N/A,#N/A,FALSE,"321.1";#N/A,#N/A,FALSE,"320.3";#N/A,#N/A,FALSE,"330.1"}</definedName>
    <definedName name="WSERWEER">'[71]COSTOS OFICINA'!#REF!</definedName>
    <definedName name="www">#REF!</definedName>
    <definedName name="xc">'[72]Barra Peligro'!$A$3:$A$102</definedName>
    <definedName name="XCVXCV">'[48]Lista controles'!$B$2:$B$19</definedName>
    <definedName name="XXX">'[73]4.2'!$B$38</definedName>
    <definedName name="xxxx">[12]Presupuesto!#REF!</definedName>
    <definedName name="z">#REF!</definedName>
    <definedName name="zapata">#REF!</definedName>
    <definedName name="ZON">#REF!</definedName>
    <definedName name="ZONA">#REF!</definedName>
    <definedName name="ZONA_P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8" i="5" l="1"/>
  <c r="Q48" i="5"/>
  <c r="P48" i="5"/>
  <c r="O48" i="5"/>
  <c r="R45" i="5"/>
  <c r="Q45" i="5"/>
  <c r="P45" i="5"/>
  <c r="O45" i="5"/>
  <c r="R42" i="5"/>
  <c r="Q42" i="5"/>
  <c r="P42" i="5"/>
  <c r="O42" i="5"/>
  <c r="Q36" i="5"/>
  <c r="R33" i="5"/>
  <c r="Q33" i="5"/>
  <c r="O32" i="5"/>
  <c r="O31" i="5"/>
  <c r="O30" i="5"/>
  <c r="O29" i="5"/>
  <c r="O28" i="5"/>
  <c r="O27" i="5"/>
  <c r="O26" i="5"/>
  <c r="O25" i="5"/>
  <c r="O24" i="5"/>
  <c r="O23" i="5"/>
  <c r="O22" i="5"/>
  <c r="P109" i="4"/>
  <c r="O109" i="4"/>
  <c r="N109" i="4"/>
  <c r="M109" i="4"/>
  <c r="L109" i="4"/>
  <c r="K109" i="4"/>
  <c r="I109" i="4"/>
  <c r="H109" i="4"/>
  <c r="G109" i="4"/>
  <c r="F109" i="4"/>
  <c r="E109" i="4"/>
  <c r="D109" i="4"/>
  <c r="P83" i="4"/>
  <c r="O83" i="4"/>
  <c r="N83" i="4"/>
  <c r="M83" i="4"/>
  <c r="L83" i="4"/>
  <c r="K83" i="4"/>
  <c r="I83" i="4"/>
  <c r="H83" i="4"/>
  <c r="G83" i="4"/>
  <c r="F83" i="4"/>
  <c r="E83" i="4"/>
  <c r="D83" i="4"/>
  <c r="AJ32" i="4"/>
  <c r="P54" i="4" s="1"/>
  <c r="AI32" i="4"/>
  <c r="P53" i="4" s="1"/>
  <c r="AH32" i="4"/>
  <c r="O54" i="4" s="1"/>
  <c r="AG32" i="4"/>
  <c r="O53" i="4" s="1"/>
  <c r="AF32" i="4"/>
  <c r="N54" i="4" s="1"/>
  <c r="AE32" i="4"/>
  <c r="N53" i="4" s="1"/>
  <c r="AD32" i="4"/>
  <c r="M54" i="4" s="1"/>
  <c r="AC32" i="4"/>
  <c r="M53" i="4" s="1"/>
  <c r="AB32" i="4"/>
  <c r="L54" i="4" s="1"/>
  <c r="AA32" i="4"/>
  <c r="L53" i="4" s="1"/>
  <c r="Z32" i="4"/>
  <c r="K54" i="4" s="1"/>
  <c r="Y32" i="4"/>
  <c r="K53" i="4" s="1"/>
  <c r="X32" i="4"/>
  <c r="I54" i="4" s="1"/>
  <c r="W32" i="4"/>
  <c r="I53" i="4" s="1"/>
  <c r="V32" i="4"/>
  <c r="H54" i="4" s="1"/>
  <c r="U32" i="4"/>
  <c r="H53" i="4" s="1"/>
  <c r="T32" i="4"/>
  <c r="G54" i="4" s="1"/>
  <c r="S32" i="4"/>
  <c r="G53" i="4" s="1"/>
  <c r="R32" i="4"/>
  <c r="F54" i="4" s="1"/>
  <c r="Q32" i="4"/>
  <c r="F53" i="4" s="1"/>
  <c r="P32" i="4"/>
  <c r="O32" i="4"/>
  <c r="E53" i="4" s="1"/>
  <c r="E56" i="4" s="1"/>
  <c r="N32" i="4"/>
  <c r="D54" i="4" s="1"/>
  <c r="M32" i="4"/>
  <c r="D53" i="4" s="1"/>
  <c r="AL31" i="4"/>
  <c r="AK31" i="4"/>
  <c r="AL30" i="4"/>
  <c r="AK30" i="4"/>
  <c r="AL29" i="4"/>
  <c r="AK29" i="4"/>
  <c r="AL28" i="4"/>
  <c r="AK28" i="4"/>
  <c r="AL27" i="4"/>
  <c r="AK27" i="4"/>
  <c r="AL26" i="4"/>
  <c r="AK26" i="4"/>
  <c r="AL25" i="4"/>
  <c r="AK25" i="4"/>
  <c r="AL24" i="4"/>
  <c r="AK24" i="4"/>
  <c r="AL23" i="4"/>
  <c r="AK23" i="4"/>
  <c r="AL22" i="4"/>
  <c r="AK22" i="4"/>
  <c r="AL21" i="4"/>
  <c r="AK21" i="4"/>
  <c r="AL20" i="4"/>
  <c r="AK20" i="4"/>
  <c r="AL19" i="4"/>
  <c r="AK19" i="4"/>
  <c r="AL18" i="4"/>
  <c r="AK18" i="4"/>
  <c r="AL17" i="4"/>
  <c r="AK17" i="4"/>
  <c r="AL16" i="4"/>
  <c r="AM16" i="4" s="1"/>
  <c r="AN15" i="4"/>
  <c r="AL15" i="4"/>
  <c r="AK15" i="4"/>
  <c r="P110" i="3"/>
  <c r="O110" i="3"/>
  <c r="N110" i="3"/>
  <c r="M110" i="3"/>
  <c r="L110" i="3"/>
  <c r="K110" i="3"/>
  <c r="I110" i="3"/>
  <c r="H110" i="3"/>
  <c r="G110" i="3"/>
  <c r="F110" i="3"/>
  <c r="E110" i="3"/>
  <c r="D110" i="3"/>
  <c r="P84" i="3"/>
  <c r="O84" i="3"/>
  <c r="N84" i="3"/>
  <c r="M84" i="3"/>
  <c r="L84" i="3"/>
  <c r="K84" i="3"/>
  <c r="I84" i="3"/>
  <c r="H84" i="3"/>
  <c r="G84" i="3"/>
  <c r="F84" i="3"/>
  <c r="E84" i="3"/>
  <c r="D84" i="3"/>
  <c r="AJ33" i="3"/>
  <c r="P55" i="3" s="1"/>
  <c r="AI33" i="3"/>
  <c r="P54" i="3" s="1"/>
  <c r="AH33" i="3"/>
  <c r="O55" i="3" s="1"/>
  <c r="AG33" i="3"/>
  <c r="O54" i="3" s="1"/>
  <c r="AF33" i="3"/>
  <c r="N55" i="3" s="1"/>
  <c r="AE33" i="3"/>
  <c r="N54" i="3" s="1"/>
  <c r="AD33" i="3"/>
  <c r="M55" i="3" s="1"/>
  <c r="AC33" i="3"/>
  <c r="M54" i="3" s="1"/>
  <c r="AB33" i="3"/>
  <c r="L55" i="3" s="1"/>
  <c r="AA33" i="3"/>
  <c r="L54" i="3" s="1"/>
  <c r="Z33" i="3"/>
  <c r="K55" i="3" s="1"/>
  <c r="Y33" i="3"/>
  <c r="K54" i="3" s="1"/>
  <c r="X33" i="3"/>
  <c r="I55" i="3" s="1"/>
  <c r="W33" i="3"/>
  <c r="I54" i="3" s="1"/>
  <c r="V33" i="3"/>
  <c r="H55" i="3" s="1"/>
  <c r="U33" i="3"/>
  <c r="H54" i="3" s="1"/>
  <c r="T33" i="3"/>
  <c r="G55" i="3" s="1"/>
  <c r="S33" i="3"/>
  <c r="G54" i="3" s="1"/>
  <c r="R33" i="3"/>
  <c r="F55" i="3" s="1"/>
  <c r="Q33" i="3"/>
  <c r="F54" i="3" s="1"/>
  <c r="P33" i="3"/>
  <c r="O33" i="3"/>
  <c r="E54" i="3" s="1"/>
  <c r="E57" i="3" s="1"/>
  <c r="N33" i="3"/>
  <c r="D55" i="3" s="1"/>
  <c r="M33" i="3"/>
  <c r="D54" i="3" s="1"/>
  <c r="AL32" i="3"/>
  <c r="AK32" i="3"/>
  <c r="AL31" i="3"/>
  <c r="AK31" i="3"/>
  <c r="AL30" i="3"/>
  <c r="AK30" i="3"/>
  <c r="AL29" i="3"/>
  <c r="AK29" i="3"/>
  <c r="AM29" i="3" s="1"/>
  <c r="AL28" i="3"/>
  <c r="AK28" i="3"/>
  <c r="AL27" i="3"/>
  <c r="AK27" i="3"/>
  <c r="AL26" i="3"/>
  <c r="AK26" i="3"/>
  <c r="AL25" i="3"/>
  <c r="AK25" i="3"/>
  <c r="AM25" i="3" s="1"/>
  <c r="AL24" i="3"/>
  <c r="AK24" i="3"/>
  <c r="AL23" i="3"/>
  <c r="AK23" i="3"/>
  <c r="AL22" i="3"/>
  <c r="AK22" i="3"/>
  <c r="AL21" i="3"/>
  <c r="AK21" i="3"/>
  <c r="AM21" i="3" s="1"/>
  <c r="AL20" i="3"/>
  <c r="AK20" i="3"/>
  <c r="AL19" i="3"/>
  <c r="AK19" i="3"/>
  <c r="AL18" i="3"/>
  <c r="AK18" i="3"/>
  <c r="AL17" i="3"/>
  <c r="AM17" i="3" s="1"/>
  <c r="AN16" i="3"/>
  <c r="AL16" i="3"/>
  <c r="AK16" i="3"/>
  <c r="P112" i="2"/>
  <c r="O112" i="2"/>
  <c r="N112" i="2"/>
  <c r="M112" i="2"/>
  <c r="L112" i="2"/>
  <c r="K112" i="2"/>
  <c r="I112" i="2"/>
  <c r="H112" i="2"/>
  <c r="G112" i="2"/>
  <c r="F112" i="2"/>
  <c r="E112" i="2"/>
  <c r="D112" i="2"/>
  <c r="P86" i="2"/>
  <c r="O86" i="2"/>
  <c r="N86" i="2"/>
  <c r="M86" i="2"/>
  <c r="L86" i="2"/>
  <c r="K86" i="2"/>
  <c r="I86" i="2"/>
  <c r="H86" i="2"/>
  <c r="G86" i="2"/>
  <c r="F86" i="2"/>
  <c r="E86" i="2"/>
  <c r="D86" i="2"/>
  <c r="AJ35" i="2"/>
  <c r="P57" i="2" s="1"/>
  <c r="AI35" i="2"/>
  <c r="P56" i="2" s="1"/>
  <c r="AH35" i="2"/>
  <c r="O57" i="2" s="1"/>
  <c r="AG35" i="2"/>
  <c r="O56" i="2" s="1"/>
  <c r="AF35" i="2"/>
  <c r="N57" i="2" s="1"/>
  <c r="AE35" i="2"/>
  <c r="N56" i="2" s="1"/>
  <c r="AD35" i="2"/>
  <c r="M57" i="2" s="1"/>
  <c r="AC35" i="2"/>
  <c r="M56" i="2" s="1"/>
  <c r="AB35" i="2"/>
  <c r="L57" i="2" s="1"/>
  <c r="AA35" i="2"/>
  <c r="L56" i="2" s="1"/>
  <c r="Z35" i="2"/>
  <c r="K57" i="2" s="1"/>
  <c r="Y35" i="2"/>
  <c r="K56" i="2" s="1"/>
  <c r="X35" i="2"/>
  <c r="I57" i="2" s="1"/>
  <c r="W35" i="2"/>
  <c r="I56" i="2" s="1"/>
  <c r="V35" i="2"/>
  <c r="H57" i="2" s="1"/>
  <c r="U35" i="2"/>
  <c r="H56" i="2" s="1"/>
  <c r="T35" i="2"/>
  <c r="G57" i="2" s="1"/>
  <c r="S35" i="2"/>
  <c r="G56" i="2" s="1"/>
  <c r="R35" i="2"/>
  <c r="F57" i="2" s="1"/>
  <c r="Q35" i="2"/>
  <c r="F56" i="2" s="1"/>
  <c r="P35" i="2"/>
  <c r="E57" i="2" s="1"/>
  <c r="O35" i="2"/>
  <c r="E56" i="2" s="1"/>
  <c r="N35" i="2"/>
  <c r="D57" i="2" s="1"/>
  <c r="M35" i="2"/>
  <c r="D56" i="2" s="1"/>
  <c r="AL34" i="2"/>
  <c r="AK34" i="2"/>
  <c r="AM34" i="2" s="1"/>
  <c r="AL33" i="2"/>
  <c r="AK33" i="2"/>
  <c r="AL32" i="2"/>
  <c r="AK32" i="2"/>
  <c r="AM32" i="2" s="1"/>
  <c r="AL31" i="2"/>
  <c r="AK31" i="2"/>
  <c r="AL30" i="2"/>
  <c r="AK30" i="2"/>
  <c r="AM30" i="2" s="1"/>
  <c r="AL29" i="2"/>
  <c r="AK29" i="2"/>
  <c r="AL28" i="2"/>
  <c r="AK28" i="2"/>
  <c r="AL27" i="2"/>
  <c r="AK27" i="2"/>
  <c r="AL26" i="2"/>
  <c r="AK26" i="2"/>
  <c r="AL25" i="2"/>
  <c r="AK25" i="2"/>
  <c r="AL24" i="2"/>
  <c r="AK24" i="2"/>
  <c r="AM24" i="2" s="1"/>
  <c r="AL23" i="2"/>
  <c r="AK23" i="2"/>
  <c r="AL22" i="2"/>
  <c r="AK22" i="2"/>
  <c r="AL21" i="2"/>
  <c r="AK21" i="2"/>
  <c r="AL20" i="2"/>
  <c r="AK20" i="2"/>
  <c r="AM20" i="2" s="1"/>
  <c r="AL19" i="2"/>
  <c r="AK19" i="2"/>
  <c r="AL18" i="2"/>
  <c r="AK18" i="2"/>
  <c r="AL17" i="2"/>
  <c r="AM17" i="2" s="1"/>
  <c r="AN16" i="2"/>
  <c r="AL16" i="2"/>
  <c r="AK16" i="2"/>
  <c r="AM16" i="2" s="1"/>
  <c r="AM18" i="2" l="1"/>
  <c r="AM19" i="2"/>
  <c r="AM21" i="2"/>
  <c r="AM22" i="2"/>
  <c r="AM23" i="2"/>
  <c r="AM25" i="2"/>
  <c r="AM28" i="2"/>
  <c r="AM29" i="2"/>
  <c r="AM31" i="2"/>
  <c r="AM33" i="2"/>
  <c r="AM16" i="3"/>
  <c r="AM18" i="3"/>
  <c r="AM19" i="3"/>
  <c r="AM20" i="3"/>
  <c r="AM22" i="3"/>
  <c r="AM23" i="3"/>
  <c r="AM24" i="3"/>
  <c r="AM26" i="3"/>
  <c r="AM27" i="3"/>
  <c r="AM28" i="3"/>
  <c r="AM30" i="3"/>
  <c r="AM31" i="3"/>
  <c r="AM32" i="3"/>
  <c r="H57" i="3"/>
  <c r="P57" i="3"/>
  <c r="AM15" i="4"/>
  <c r="AM17" i="4"/>
  <c r="AM18" i="4"/>
  <c r="AM19" i="4"/>
  <c r="AM20" i="4"/>
  <c r="AM21" i="4"/>
  <c r="AM22" i="4"/>
  <c r="AM23" i="4"/>
  <c r="AM24" i="4"/>
  <c r="AM25" i="4"/>
  <c r="AM26" i="4"/>
  <c r="AM27" i="4"/>
  <c r="AM28" i="4"/>
  <c r="AM29" i="4"/>
  <c r="AM30" i="4"/>
  <c r="AM31" i="4"/>
  <c r="G56" i="4"/>
  <c r="L56" i="4"/>
  <c r="P56" i="4"/>
  <c r="O33" i="5"/>
  <c r="H56" i="4"/>
  <c r="F56" i="4"/>
  <c r="K56" i="4"/>
  <c r="O56" i="4"/>
  <c r="I56" i="4"/>
  <c r="M56" i="4"/>
  <c r="D56" i="4"/>
  <c r="N56" i="4"/>
  <c r="I57" i="3"/>
  <c r="F57" i="3"/>
  <c r="K57" i="3"/>
  <c r="O57" i="3"/>
  <c r="D57" i="3"/>
  <c r="G57" i="3"/>
  <c r="L57" i="3"/>
  <c r="N57" i="3"/>
  <c r="M57" i="3"/>
  <c r="F59" i="2"/>
  <c r="M59" i="2"/>
  <c r="D59" i="2"/>
  <c r="H59" i="2"/>
  <c r="K59" i="2"/>
  <c r="O59" i="2"/>
  <c r="E59" i="2"/>
  <c r="G59" i="2"/>
  <c r="I59" i="2"/>
  <c r="L59" i="2"/>
  <c r="N59" i="2"/>
  <c r="P59" i="2"/>
  <c r="Q56" i="4" l="1"/>
  <c r="Q57" i="3"/>
  <c r="Q59" i="2"/>
  <c r="P110" i="1" l="1"/>
  <c r="O110" i="1"/>
  <c r="N110" i="1"/>
  <c r="M110" i="1"/>
  <c r="L110" i="1"/>
  <c r="K110" i="1"/>
  <c r="I110" i="1"/>
  <c r="H110" i="1"/>
  <c r="G110" i="1"/>
  <c r="F110" i="1"/>
  <c r="E110" i="1"/>
  <c r="D110" i="1"/>
  <c r="P84" i="1"/>
  <c r="O84" i="1"/>
  <c r="N84" i="1"/>
  <c r="M84" i="1"/>
  <c r="L84" i="1"/>
  <c r="K84" i="1"/>
  <c r="I84" i="1"/>
  <c r="H84" i="1"/>
  <c r="G84" i="1"/>
  <c r="F84" i="1"/>
  <c r="E84" i="1"/>
  <c r="D84" i="1"/>
  <c r="AJ33" i="1"/>
  <c r="P55" i="1" s="1"/>
  <c r="AI33" i="1"/>
  <c r="P54" i="1" s="1"/>
  <c r="P57" i="1" s="1"/>
  <c r="AH33" i="1"/>
  <c r="O55" i="1" s="1"/>
  <c r="AG33" i="1"/>
  <c r="O54" i="1" s="1"/>
  <c r="AF33" i="1"/>
  <c r="N55" i="1" s="1"/>
  <c r="AE33" i="1"/>
  <c r="N54" i="1" s="1"/>
  <c r="AD33" i="1"/>
  <c r="M55" i="1" s="1"/>
  <c r="AC33" i="1"/>
  <c r="M54" i="1" s="1"/>
  <c r="AB33" i="1"/>
  <c r="L55" i="1" s="1"/>
  <c r="AA33" i="1"/>
  <c r="L54" i="1" s="1"/>
  <c r="Z33" i="1"/>
  <c r="K55" i="1" s="1"/>
  <c r="Y33" i="1"/>
  <c r="K54" i="1" s="1"/>
  <c r="X33" i="1"/>
  <c r="I55" i="1" s="1"/>
  <c r="W33" i="1"/>
  <c r="I54" i="1" s="1"/>
  <c r="V33" i="1"/>
  <c r="H55" i="1" s="1"/>
  <c r="U33" i="1"/>
  <c r="H54" i="1" s="1"/>
  <c r="T33" i="1"/>
  <c r="G55" i="1" s="1"/>
  <c r="S33" i="1"/>
  <c r="G54" i="1" s="1"/>
  <c r="G57" i="1" s="1"/>
  <c r="R33" i="1"/>
  <c r="F55" i="1" s="1"/>
  <c r="Q33" i="1"/>
  <c r="F54" i="1" s="1"/>
  <c r="P33" i="1"/>
  <c r="O33" i="1"/>
  <c r="E54" i="1" s="1"/>
  <c r="E57" i="1" s="1"/>
  <c r="N33" i="1"/>
  <c r="D55" i="1" s="1"/>
  <c r="M33" i="1"/>
  <c r="D54" i="1" s="1"/>
  <c r="AL32" i="1"/>
  <c r="AK32" i="1"/>
  <c r="AL31" i="1"/>
  <c r="AK31" i="1"/>
  <c r="AL30" i="1"/>
  <c r="AK30" i="1"/>
  <c r="AL29" i="1"/>
  <c r="AK29" i="1"/>
  <c r="AL28" i="1"/>
  <c r="AK28" i="1"/>
  <c r="AL27" i="1"/>
  <c r="AK27" i="1"/>
  <c r="AL26" i="1"/>
  <c r="AK26" i="1"/>
  <c r="AL25" i="1"/>
  <c r="AK25" i="1"/>
  <c r="AL24" i="1"/>
  <c r="AK24" i="1"/>
  <c r="AL23" i="1"/>
  <c r="AK23" i="1"/>
  <c r="AL22" i="1"/>
  <c r="AK22" i="1"/>
  <c r="AM22" i="1" s="1"/>
  <c r="AL21" i="1"/>
  <c r="AK21" i="1"/>
  <c r="AL20" i="1"/>
  <c r="AK20" i="1"/>
  <c r="AL19" i="1"/>
  <c r="AK19" i="1"/>
  <c r="AL18" i="1"/>
  <c r="AK18" i="1"/>
  <c r="AL17" i="1"/>
  <c r="AM17" i="1" s="1"/>
  <c r="AN16" i="1"/>
  <c r="AL16" i="1"/>
  <c r="AK16" i="1"/>
  <c r="AM18" i="1" l="1"/>
  <c r="AM19" i="1"/>
  <c r="AM20" i="1"/>
  <c r="AM21" i="1"/>
  <c r="AM23" i="1"/>
  <c r="AM24" i="1"/>
  <c r="AM25" i="1"/>
  <c r="AM26" i="1"/>
  <c r="AM27" i="1"/>
  <c r="AM28" i="1"/>
  <c r="AM29" i="1"/>
  <c r="AM30" i="1"/>
  <c r="AM31" i="1"/>
  <c r="AM32" i="1"/>
  <c r="H57" i="1"/>
  <c r="I57" i="1"/>
  <c r="N57" i="1"/>
  <c r="AM16" i="1"/>
  <c r="D57" i="1"/>
  <c r="F57" i="1"/>
  <c r="K57" i="1"/>
  <c r="O57" i="1"/>
  <c r="L57" i="1"/>
  <c r="M57" i="1"/>
  <c r="Q5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FABIAN PEREZ</author>
  </authors>
  <commentList>
    <comment ref="A13" authorId="0" shapeId="0" xr:uid="{00000000-0006-0000-0000-000001000000}">
      <text>
        <r>
          <rPr>
            <b/>
            <sz val="10"/>
            <color rgb="FF000000"/>
            <rFont val="Tahoma"/>
            <family val="2"/>
          </rPr>
          <t xml:space="preserve">Tener en cuenta:
</t>
        </r>
        <r>
          <rPr>
            <sz val="10"/>
            <color rgb="FF000000"/>
            <rFont val="Tahoma"/>
            <family val="2"/>
          </rPr>
          <t xml:space="preserve">
</t>
        </r>
        <r>
          <rPr>
            <b/>
            <sz val="10"/>
            <color rgb="FF000000"/>
            <rFont val="Tahoma"/>
            <family val="2"/>
          </rPr>
          <t xml:space="preserve">+ Mecanismo o equipo de medición que se va a utilizar.
</t>
        </r>
        <r>
          <rPr>
            <b/>
            <sz val="10"/>
            <color rgb="FF000000"/>
            <rFont val="Tahoma"/>
            <family val="2"/>
          </rPr>
          <t xml:space="preserve">+ Revisión y cumplimiento de las políticas laborales.
</t>
        </r>
        <r>
          <rPr>
            <b/>
            <sz val="10"/>
            <color rgb="FF000000"/>
            <rFont val="Tahoma"/>
            <family val="2"/>
          </rPr>
          <t xml:space="preserve">+ Planificación de los viajes para evitar excesos en las jornadas laborales.
</t>
        </r>
        <r>
          <rPr>
            <b/>
            <sz val="10"/>
            <color rgb="FF000000"/>
            <rFont val="Tahoma"/>
            <family val="2"/>
          </rPr>
          <t xml:space="preserve">+ Responsable del programa
</t>
        </r>
        <r>
          <rPr>
            <b/>
            <sz val="10"/>
            <color rgb="FF000000"/>
            <rFont val="Tahoma"/>
            <family val="2"/>
          </rPr>
          <t xml:space="preserve">+ Frecuencia de evaluación de los resultados.
</t>
        </r>
        <r>
          <rPr>
            <b/>
            <sz val="10"/>
            <color rgb="FF000000"/>
            <rFont val="Tahoma"/>
            <family val="2"/>
          </rPr>
          <t>+ Procedimiento en caso de excesos de velocidad y casos reiterativos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FABIAN PEREZ</author>
  </authors>
  <commentList>
    <comment ref="A13" authorId="0" shapeId="0" xr:uid="{00000000-0006-0000-0100-000001000000}">
      <text>
        <r>
          <rPr>
            <b/>
            <sz val="10"/>
            <color rgb="FF000000"/>
            <rFont val="Tahoma"/>
            <family val="2"/>
          </rPr>
          <t xml:space="preserve">A tener en cuenta
</t>
        </r>
        <r>
          <rPr>
            <b/>
            <sz val="10"/>
            <color rgb="FF000000"/>
            <rFont val="Tahoma"/>
            <family val="2"/>
          </rPr>
          <t xml:space="preserve">
</t>
        </r>
        <r>
          <rPr>
            <b/>
            <sz val="10"/>
            <color rgb="FF000000"/>
            <rFont val="Tahoma"/>
            <family val="2"/>
          </rPr>
          <t xml:space="preserve">+ Mecanismos o equipos de medición que se va a utilizar.
</t>
        </r>
        <r>
          <rPr>
            <b/>
            <sz val="10"/>
            <color rgb="FF000000"/>
            <rFont val="Tahoma"/>
            <family val="2"/>
          </rPr>
          <t xml:space="preserve">+ Frecuencia de mantenimiento y calibración del equipo.
</t>
        </r>
        <r>
          <rPr>
            <b/>
            <sz val="10"/>
            <color rgb="FF000000"/>
            <rFont val="Tahoma"/>
            <family val="2"/>
          </rPr>
          <t xml:space="preserve">+ Responsables del programa.
</t>
        </r>
        <r>
          <rPr>
            <b/>
            <sz val="10"/>
            <color rgb="FF000000"/>
            <rFont val="Tahoma"/>
            <family val="2"/>
          </rPr>
          <t xml:space="preserve">+ Frecuencia de evaluación de los resultados
</t>
        </r>
        <r>
          <rPr>
            <b/>
            <sz val="10"/>
            <color rgb="FF000000"/>
            <rFont val="Tahoma"/>
            <family val="2"/>
          </rPr>
          <t xml:space="preserve">+ Procedimiento en caso de excesos de velocidad y casos reiterativos
</t>
        </r>
        <r>
          <rPr>
            <b/>
            <sz val="10"/>
            <color rgb="FF000000"/>
            <rFont val="Tahoma"/>
            <family val="2"/>
          </rPr>
          <t xml:space="preserve">+ Mecanismos de comunicación y campañas de prevención vial en torno a la gestión de la velocidad.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FABIAN PEREZ</author>
  </authors>
  <commentList>
    <comment ref="A13" authorId="0" shapeId="0" xr:uid="{00000000-0006-0000-0200-000001000000}">
      <text>
        <r>
          <rPr>
            <b/>
            <sz val="10"/>
            <color rgb="FF000000"/>
            <rFont val="Tahoma"/>
            <family val="2"/>
          </rPr>
          <t xml:space="preserve">tener en cuenta:
</t>
        </r>
        <r>
          <rPr>
            <b/>
            <sz val="10"/>
            <color rgb="FF000000"/>
            <rFont val="Tahoma"/>
            <family val="2"/>
          </rPr>
          <t xml:space="preserve">
</t>
        </r>
        <r>
          <rPr>
            <b/>
            <sz val="10"/>
            <color rgb="FF000000"/>
            <rFont val="Tahoma"/>
            <family val="2"/>
          </rPr>
          <t xml:space="preserve">+ Mecanismo o equipo  de control que se va a utilizar.
</t>
        </r>
        <r>
          <rPr>
            <b/>
            <sz val="10"/>
            <color rgb="FF000000"/>
            <rFont val="Tahoma"/>
            <family val="2"/>
          </rPr>
          <t xml:space="preserve">+ Responsable del rograma y de monitorear la distracción de los conductores, durante la conducción.
</t>
        </r>
        <r>
          <rPr>
            <b/>
            <sz val="10"/>
            <color rgb="FF000000"/>
            <rFont val="Tahoma"/>
            <family val="2"/>
          </rPr>
          <t xml:space="preserve">+ Idenrtificación de las principales distracciones de los conductores
</t>
        </r>
        <r>
          <rPr>
            <b/>
            <sz val="10"/>
            <color rgb="FF000000"/>
            <rFont val="Tahoma"/>
            <family val="2"/>
          </rPr>
          <t xml:space="preserve">+ Frecuencia de evaluación de los resultados del programa.
</t>
        </r>
        <r>
          <rPr>
            <b/>
            <sz val="10"/>
            <color rgb="FF000000"/>
            <rFont val="Tahoma"/>
            <family val="2"/>
          </rPr>
          <t xml:space="preserve">+ Procedimiento en caso de evidenciar distracción durante la conducción.
</t>
        </r>
        <r>
          <rPr>
            <b/>
            <sz val="10"/>
            <color rgb="FF000000"/>
            <rFont val="Tahoma"/>
            <family val="2"/>
          </rPr>
          <t>+ Mecanismos de comunicación y campañas de prevención de la distracción durante la conducción.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FABIAN PEREZ</author>
  </authors>
  <commentList>
    <comment ref="A12" authorId="0" shapeId="0" xr:uid="{00000000-0006-0000-0300-000001000000}">
      <text>
        <r>
          <rPr>
            <b/>
            <sz val="10"/>
            <color rgb="FF000000"/>
            <rFont val="Tahoma"/>
            <family val="2"/>
          </rPr>
          <t xml:space="preserve">Tener en cuenta:
</t>
        </r>
        <r>
          <rPr>
            <b/>
            <sz val="10"/>
            <color rgb="FF000000"/>
            <rFont val="Tahoma"/>
            <family val="2"/>
          </rPr>
          <t xml:space="preserve">
</t>
        </r>
        <r>
          <rPr>
            <sz val="10"/>
            <color rgb="FF000000"/>
            <rFont val="Tahoma"/>
            <family val="2"/>
          </rPr>
          <t xml:space="preserve">+ Definición de las directrices.
</t>
        </r>
        <r>
          <rPr>
            <sz val="10"/>
            <color rgb="FF000000"/>
            <rFont val="Tahoma"/>
            <family val="2"/>
          </rPr>
          <t xml:space="preserve">
</t>
        </r>
        <r>
          <rPr>
            <sz val="10"/>
            <color rgb="FF000000"/>
            <rFont val="Tahoma"/>
            <family val="2"/>
          </rPr>
          <t xml:space="preserve">+ Resposables del programa
</t>
        </r>
        <r>
          <rPr>
            <sz val="10"/>
            <color rgb="FF000000"/>
            <rFont val="Tahoma"/>
            <family val="2"/>
          </rPr>
          <t xml:space="preserve">
</t>
        </r>
        <r>
          <rPr>
            <sz val="10"/>
            <color rgb="FF000000"/>
            <rFont val="Tahoma"/>
            <family val="2"/>
          </rPr>
          <t xml:space="preserve">+ Seguimiento a la implementación del programa.
</t>
        </r>
        <r>
          <rPr>
            <sz val="10"/>
            <color rgb="FF000000"/>
            <rFont val="Tahoma"/>
            <family val="2"/>
          </rPr>
          <t xml:space="preserve">
</t>
        </r>
        <r>
          <rPr>
            <sz val="10"/>
            <color rgb="FF000000"/>
            <rFont val="Tahoma"/>
            <family val="2"/>
          </rPr>
          <t xml:space="preserve">+ Frecuencia para evaluar los resiltados
</t>
        </r>
        <r>
          <rPr>
            <sz val="10"/>
            <color rgb="FF000000"/>
            <rFont val="Tahoma"/>
            <family val="2"/>
          </rPr>
          <t xml:space="preserve">
</t>
        </r>
        <r>
          <rPr>
            <sz val="10"/>
            <color rgb="FF000000"/>
            <rFont val="Tahoma"/>
            <family val="2"/>
          </rPr>
          <t xml:space="preserve">+ Procedimiento en caso de identificar incumplimiento de las directrices, casos reiterativos.
</t>
        </r>
        <r>
          <rPr>
            <sz val="10"/>
            <color rgb="FF000000"/>
            <rFont val="Tahoma"/>
            <family val="2"/>
          </rPr>
          <t xml:space="preserve">
</t>
        </r>
        <r>
          <rPr>
            <sz val="10"/>
            <color rgb="FF000000"/>
            <rFont val="Tahoma"/>
            <family val="2"/>
          </rPr>
          <t>+ Mecanismos de comunicación, campañas de prevención vial en entorno a la protección de actores vulnerables.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FABIAN PEREZ</author>
  </authors>
  <commentList>
    <comment ref="A21" authorId="0" shapeId="0" xr:uid="{00000000-0006-0000-0400-000001000000}">
      <text>
        <r>
          <rPr>
            <b/>
            <sz val="10"/>
            <color rgb="FF000000"/>
            <rFont val="Tahoma"/>
            <family val="2"/>
          </rPr>
          <t xml:space="preserve">+ Estrategias para identificar posibles casos de conducción bajo el efecto de alcohol y sustancias psicoactivas
</t>
        </r>
        <r>
          <rPr>
            <b/>
            <sz val="10"/>
            <color rgb="FF000000"/>
            <rFont val="Tahoma"/>
            <family val="2"/>
          </rPr>
          <t xml:space="preserve">
</t>
        </r>
        <r>
          <rPr>
            <b/>
            <sz val="10"/>
            <color rgb="FF000000"/>
            <rFont val="Tahoma"/>
            <family val="2"/>
          </rPr>
          <t xml:space="preserve">+ Acciones y correctivos
</t>
        </r>
        <r>
          <rPr>
            <b/>
            <sz val="10"/>
            <color rgb="FF000000"/>
            <rFont val="Tahoma"/>
            <family val="2"/>
          </rPr>
          <t xml:space="preserve">
</t>
        </r>
        <r>
          <rPr>
            <b/>
            <sz val="10"/>
            <color rgb="FF000000"/>
            <rFont val="Tahoma"/>
            <family val="2"/>
          </rPr>
          <t xml:space="preserve">+ Responsables del progama
</t>
        </r>
        <r>
          <rPr>
            <b/>
            <sz val="10"/>
            <color rgb="FF000000"/>
            <rFont val="Tahoma"/>
            <family val="2"/>
          </rPr>
          <t xml:space="preserve">
</t>
        </r>
        <r>
          <rPr>
            <b/>
            <sz val="10"/>
            <color rgb="FF000000"/>
            <rFont val="Tahoma"/>
            <family val="2"/>
          </rPr>
          <t xml:space="preserve">+ Frecuencia de evaluación de los resultados.
</t>
        </r>
        <r>
          <rPr>
            <b/>
            <sz val="10"/>
            <color rgb="FF000000"/>
            <rFont val="Tahoma"/>
            <family val="2"/>
          </rPr>
          <t xml:space="preserve">
</t>
        </r>
        <r>
          <rPr>
            <b/>
            <sz val="10"/>
            <color rgb="FF000000"/>
            <rFont val="Tahoma"/>
            <family val="2"/>
          </rPr>
          <t xml:space="preserve">+ Procedimiento en caso de presentarse conducción bajo el influjo de alcohol o sustancias psicoactivas.
</t>
        </r>
        <r>
          <rPr>
            <b/>
            <sz val="10"/>
            <color rgb="FF000000"/>
            <rFont val="Tahoma"/>
            <family val="2"/>
          </rPr>
          <t xml:space="preserve">
</t>
        </r>
        <r>
          <rPr>
            <b/>
            <sz val="10"/>
            <color rgb="FF000000"/>
            <rFont val="Tahoma"/>
            <family val="2"/>
          </rPr>
          <t xml:space="preserve">+ Mecanismos de comunicación y campañas de prevención vial.
</t>
        </r>
        <r>
          <rPr>
            <b/>
            <sz val="10"/>
            <color rgb="FF000000"/>
            <rFont val="Tahoma"/>
            <family val="2"/>
          </rPr>
          <t xml:space="preserve">
</t>
        </r>
        <r>
          <rPr>
            <b/>
            <sz val="10"/>
            <color rgb="FF000000"/>
            <rFont val="Tahoma"/>
            <family val="2"/>
          </rPr>
          <t xml:space="preserve">
</t>
        </r>
        <r>
          <rPr>
            <b/>
            <sz val="10"/>
            <color rgb="FF000000"/>
            <rFont val="Tahoma"/>
            <family val="2"/>
          </rPr>
          <t xml:space="preserve">
</t>
        </r>
      </text>
    </comment>
  </commentList>
</comments>
</file>

<file path=xl/sharedStrings.xml><?xml version="1.0" encoding="utf-8"?>
<sst xmlns="http://schemas.openxmlformats.org/spreadsheetml/2006/main" count="1353" uniqueCount="252">
  <si>
    <t>PLAN ESTRATÉGICO DE SEGURIDAD VIAL</t>
  </si>
  <si>
    <t>Codigo: TR-FPA-018</t>
  </si>
  <si>
    <t>Versión: 01</t>
  </si>
  <si>
    <t>PROGRAMA DE GESTIÓN DE CANSANCIO Y FATIGA</t>
  </si>
  <si>
    <t>Fecha: 25/11/2024</t>
  </si>
  <si>
    <t>OBJETIVO</t>
  </si>
  <si>
    <t xml:space="preserve">NOMBRE DEL INDICADOR </t>
  </si>
  <si>
    <t>FÓRMULA DEL INDICADOR</t>
  </si>
  <si>
    <t xml:space="preserve">RESPONSABLE </t>
  </si>
  <si>
    <t>META</t>
  </si>
  <si>
    <t>FRECUENCIA</t>
  </si>
  <si>
    <t>Identificar los factores contributivos que
favorecen el cansancio del personal de salud,
para desarrollar estrategias que mitiguen la causa.</t>
  </si>
  <si>
    <t>Cumplimiento</t>
  </si>
  <si>
    <t>No. de Actividades Ejecutadas / No. de Actividades Programadas x 100%</t>
  </si>
  <si>
    <t xml:space="preserve">SST </t>
  </si>
  <si>
    <t>80% de las actividades programadas</t>
  </si>
  <si>
    <t>SEMESTRAL</t>
  </si>
  <si>
    <t>Eficacia</t>
  </si>
  <si>
    <t xml:space="preserve"> No. De hallazgos cerrados /Total  De hallazgos   x 100%</t>
  </si>
  <si>
    <t>SST</t>
  </si>
  <si>
    <t xml:space="preserve">Generar el cierre del 90% de los hallazgos encontrados </t>
  </si>
  <si>
    <t>Eficiencia</t>
  </si>
  <si>
    <t>No. De casos reportados por cansancio y fatiga / Total de cuestionarios aplicados x 100%</t>
  </si>
  <si>
    <t>0 casos reportados%</t>
  </si>
  <si>
    <t>Factor de desempeño: Viajes sin contratiempos
Elemento: Conductor descansado y condiciones del vehículo optimas. 
 Criterio: Tiempos de descanso</t>
  </si>
  <si>
    <r>
      <rPr>
        <b/>
        <sz val="10"/>
        <color theme="1"/>
        <rFont val="Arial"/>
        <family val="2"/>
      </rPr>
      <t>Los factores de desempeño de la prevención de la fatiga</t>
    </r>
    <r>
      <rPr>
        <sz val="10"/>
        <color theme="1"/>
        <rFont val="Arial"/>
        <family val="2"/>
      </rPr>
      <t>, entre otros pueden ser: promover el cumplimiento de la jornada laboral del personal que conduce un vehículo para los desplazamientos laborales; sustituir incentivos de pago asociados al exceso de kilómetros recorridos diariamente; controlar la jornada de descanso entre turnos; controlar los sitios y horarios de descanso durante la jornada laboral.</t>
    </r>
  </si>
  <si>
    <t xml:space="preserve">ALCANCE </t>
  </si>
  <si>
    <t>RECURSOS NECESARIOS</t>
  </si>
  <si>
    <t xml:space="preserve">DOCUMENTOS REFERENCIA </t>
  </si>
  <si>
    <t>Todos los trabajadores que conducen vehículos automotores y  no automotores en misión de la organización</t>
  </si>
  <si>
    <t>Económicos, Técnicos, Humanos</t>
  </si>
  <si>
    <t xml:space="preserve">Legislación Aplicable </t>
  </si>
  <si>
    <t>CRONOGRAMA DE ACTIVIDADES</t>
  </si>
  <si>
    <t>ACTIVIDADES</t>
  </si>
  <si>
    <t>PRESUPUESTO</t>
  </si>
  <si>
    <t>RESPONSABLE</t>
  </si>
  <si>
    <t>SEMESTRE I</t>
  </si>
  <si>
    <t>SEMESTRE II</t>
  </si>
  <si>
    <t>Consolidado</t>
  </si>
  <si>
    <t>ENE</t>
  </si>
  <si>
    <t>FEB</t>
  </si>
  <si>
    <t>MAR</t>
  </si>
  <si>
    <t>ABR</t>
  </si>
  <si>
    <t>MAY</t>
  </si>
  <si>
    <t>JUN</t>
  </si>
  <si>
    <t>JUL</t>
  </si>
  <si>
    <t>AGO.</t>
  </si>
  <si>
    <t>SEP.</t>
  </si>
  <si>
    <t>OCT</t>
  </si>
  <si>
    <t>NOV</t>
  </si>
  <si>
    <t>DIC</t>
  </si>
  <si>
    <t>P</t>
  </si>
  <si>
    <t>E</t>
  </si>
  <si>
    <t>% Cumplimiento</t>
  </si>
  <si>
    <t>PLANEAR</t>
  </si>
  <si>
    <t xml:space="preserve">Establecer objetivos y metas </t>
  </si>
  <si>
    <t xml:space="preserve">Establecer indicadores de gestión </t>
  </si>
  <si>
    <t>Establecer los mecanismos para controlar el riesgo</t>
  </si>
  <si>
    <t>HACER</t>
  </si>
  <si>
    <t>Procedimiento de prevención del cansancio y la fatiga</t>
  </si>
  <si>
    <t>Campaña riesgos de conducir fatigado o estresado</t>
  </si>
  <si>
    <t>Pausas activas.</t>
  </si>
  <si>
    <t>Seguimiento diario a vehículos</t>
  </si>
  <si>
    <t>Seguimiento al reporte de condiciones de salud</t>
  </si>
  <si>
    <t>Capacitación de buenos hábitos y restricciones al conducir</t>
  </si>
  <si>
    <t>Realizar lista de chequeo de fatiga y somnolencia</t>
  </si>
  <si>
    <t>Gestión de la fatiga en la conducción</t>
  </si>
  <si>
    <t>VERIFICAR</t>
  </si>
  <si>
    <t xml:space="preserve">Seguimiento a Indicadores </t>
  </si>
  <si>
    <t>Seguimiento a las acciones tomadas frente a los hallazgos</t>
  </si>
  <si>
    <t>ACTUAR</t>
  </si>
  <si>
    <t>Implementación de acciones correctivas y preventivas. / correctivos</t>
  </si>
  <si>
    <t>Indicador 1</t>
  </si>
  <si>
    <t>FICHA TÉCNICA INDICADORES</t>
  </si>
  <si>
    <t>EMPRESA / INSTITUCIÓN:</t>
  </si>
  <si>
    <t>NOMBRE</t>
  </si>
  <si>
    <t xml:space="preserve">Cumplimiento </t>
  </si>
  <si>
    <t>INTERPRETACIÓN</t>
  </si>
  <si>
    <t xml:space="preserve">Cumplimiento de Actividades en el programas </t>
  </si>
  <si>
    <t>FACTOR QUE MIDE</t>
  </si>
  <si>
    <t xml:space="preserve">Cumplimiento   </t>
  </si>
  <si>
    <t>PERIODICIDAD DEL REPORTE</t>
  </si>
  <si>
    <t>Semestral se revisará el avance del indicador con Actividades ejecutadas dentro del cronograma</t>
  </si>
  <si>
    <t>FUENTE DE LA INFORMACIÓN</t>
  </si>
  <si>
    <t>plan de trabajo</t>
  </si>
  <si>
    <t>PERSONAS QUE DEBEN CONOCER</t>
  </si>
  <si>
    <t>FÓRMULA</t>
  </si>
  <si>
    <t>Numerador</t>
  </si>
  <si>
    <t>No. De Actividades realizadas</t>
  </si>
  <si>
    <t>x 100</t>
  </si>
  <si>
    <t>Denominador</t>
  </si>
  <si>
    <t>No. De actividades programadas</t>
  </si>
  <si>
    <t>VALORES DEL PERIODO</t>
  </si>
  <si>
    <t>PERIODO</t>
  </si>
  <si>
    <t>AGO</t>
  </si>
  <si>
    <t>SEP</t>
  </si>
  <si>
    <t>NUMERADOR</t>
  </si>
  <si>
    <t>DENOMINADOR</t>
  </si>
  <si>
    <t>META &lt; 80</t>
  </si>
  <si>
    <t>VALOR DEL INDICADOR %</t>
  </si>
  <si>
    <t>ANÁLISIS TENDENCIAL PRIMER SEMESTRE</t>
  </si>
  <si>
    <t xml:space="preserve">Plan de Acción </t>
  </si>
  <si>
    <t>Plazo</t>
  </si>
  <si>
    <t>Responsable</t>
  </si>
  <si>
    <t>Acción correctiva?</t>
  </si>
  <si>
    <t xml:space="preserve">Si </t>
  </si>
  <si>
    <t>No:</t>
  </si>
  <si>
    <t>ANÁLISIS TENDENCIAL SEGUNDO  SEMESTRE</t>
  </si>
  <si>
    <t>Indicador 2</t>
  </si>
  <si>
    <t>Eficacia de los planes de acción propuestos</t>
  </si>
  <si>
    <t>No. De planes de acción desarrollados</t>
  </si>
  <si>
    <t>No. De planes de acción propuestos</t>
  </si>
  <si>
    <t>Indicador 3</t>
  </si>
  <si>
    <t xml:space="preserve">EMPRESA / INSTITUCIÓN: </t>
  </si>
  <si>
    <t>Reducción de la siniestralidad por excesos de velocidad</t>
  </si>
  <si>
    <t xml:space="preserve">No. De casos reportados por cansancio y fatiga </t>
  </si>
  <si>
    <t>Total de cuestionarios de fatiga y somnolencia aplicados</t>
  </si>
  <si>
    <t>PLAN ESTRATEGICO DE SEGURIDAD VIAL</t>
  </si>
  <si>
    <t>Versión 0</t>
  </si>
  <si>
    <t>CODIGO:</t>
  </si>
  <si>
    <t>PROGRAMA DE GESTIÓN DE LA VELOCIDAD DEPARTAMENTO DEL CESAR</t>
  </si>
  <si>
    <t>Fecha: 29-04-2024</t>
  </si>
  <si>
    <t xml:space="preserve">Disminuir los siniestros viales por excesos de velocidad  Impulsando el cumplimiento de los límites de velocidad por parte de los conductores </t>
  </si>
  <si>
    <t>TRIMESTRAL</t>
  </si>
  <si>
    <t>Efectividad</t>
  </si>
  <si>
    <t>No. de vehiculos que incumplieron los limites de velocidad/ total de vehiculos de la organización  x 100%</t>
  </si>
  <si>
    <t>reducir un 15% los siniestros viales que fueron generados por el exceso de velocidad</t>
  </si>
  <si>
    <r>
      <t>Factor de desempeño:</t>
    </r>
    <r>
      <rPr>
        <sz val="10"/>
        <color theme="1"/>
        <rFont val="Arial"/>
        <family val="2"/>
      </rPr>
      <t xml:space="preserve"> Promover el cumplimiento de los limites de velocidad
 </t>
    </r>
    <r>
      <rPr>
        <b/>
        <sz val="10"/>
        <color theme="1"/>
        <rFont val="Arial"/>
        <family val="2"/>
      </rPr>
      <t>Elementos</t>
    </r>
    <r>
      <rPr>
        <sz val="10"/>
        <color theme="1"/>
        <rFont val="Arial"/>
        <family val="2"/>
      </rPr>
      <t xml:space="preserve">: Capacitaciones, campañas, talleres
</t>
    </r>
    <r>
      <rPr>
        <b/>
        <sz val="10"/>
        <color theme="1"/>
        <rFont val="Arial"/>
        <family val="2"/>
      </rPr>
      <t>Criterio</t>
    </r>
    <r>
      <rPr>
        <sz val="10"/>
        <color theme="1"/>
        <rFont val="Arial"/>
        <family val="2"/>
      </rPr>
      <t>: Normatividad vigente acorde a los limites de velocidad estabalecidos</t>
    </r>
  </si>
  <si>
    <t>Los factores de desempeño de la gestión de la velocidad segura, entre otros, pueden ser; promover el cumplimiento de los limites de velocidad, sustituir incentivos de pago que generen presión de velocidad durante el recorrido, implementación de tecnologia para control de velocidad como el Tacógrafo, GPS i computdor a bordo entre otros.</t>
  </si>
  <si>
    <t>Todos los vehiculos de Los colaboradores del Departamento del Cesar</t>
  </si>
  <si>
    <t>Definir los mantenimientos a realizar</t>
  </si>
  <si>
    <t>Implementar una política de gestión de la velocidad</t>
  </si>
  <si>
    <t>Procedimiento de seguimiento y control a infractores de transito</t>
  </si>
  <si>
    <t>Procedimiento de monitoreo de vehiculos y  Seguimiento satelital</t>
  </si>
  <si>
    <t>Realizar seguimiento periodico a los límites de velocidad estipulado por la empresa y establecidas en el codigo nacional de transito</t>
  </si>
  <si>
    <t>dotar a los vehículos nuevos de innovaciones tecnológicas, como los sistemas inteligentes de adaptación de la velocidad y de frenado de emergencia</t>
  </si>
  <si>
    <t>establecer límites de velocidad adecuados a la función de cada tipo de vía</t>
  </si>
  <si>
    <t>sensibilizar a los conductores y personal de la organización sobre los peligros de circular a una velocidad excesiva o inadecuada.</t>
  </si>
  <si>
    <t>identificar los tramos de alta accidentalidad por excesos de velocidad en la ruta y planes de viaje realizados en la organización</t>
  </si>
  <si>
    <t>Taller formativo: Velocidad segura: acciones preventivas y precavidas</t>
  </si>
  <si>
    <t>Seguimiento diario a vehiculos</t>
  </si>
  <si>
    <t>Tabla de sanciones por excesos de velocidad</t>
  </si>
  <si>
    <t>procedimiento de seguimiento y control a infractores de transito</t>
  </si>
  <si>
    <t>EMPRESA / INSTITUCION: DEPARTAMENTO DEL CESAR</t>
  </si>
  <si>
    <t>No de vehiculos que incumplieron los limites de velocidad</t>
  </si>
  <si>
    <t xml:space="preserve">total de vehiculos de la organización  </t>
  </si>
  <si>
    <t>PR-XX-SST-03</t>
  </si>
  <si>
    <t>PROGRAMA DE GESTIÓN PARA LA PREVENCIÓN DE LA DISTRACCIÓN DEPARTAMENTO DEL CESAR</t>
  </si>
  <si>
    <t xml:space="preserve">Fecha: </t>
  </si>
  <si>
    <t>Prevenir la accidentalidad vial debida a factores de distracción como lo son: celulares, GPS, radio, chatear; entre otras; por medio de capacitaciones con el fin de generar habilidades y competencias con temas relacionados a la prevención de la distracción así mismo sobre la responsabilidad de los conductores en la vía.</t>
  </si>
  <si>
    <r>
      <t>facator de Desempeño: C</t>
    </r>
    <r>
      <rPr>
        <sz val="12"/>
        <color theme="1"/>
        <rFont val="Arial"/>
        <family val="2"/>
      </rPr>
      <t>ontrol del uso de elementos distractores dentro del vehiculo</t>
    </r>
  </si>
  <si>
    <r>
      <rPr>
        <b/>
        <sz val="12"/>
        <color theme="1"/>
        <rFont val="Arial"/>
        <family val="2"/>
      </rPr>
      <t>Loa factores de desempeño de la prevención de la distracción:</t>
    </r>
    <r>
      <rPr>
        <sz val="12"/>
        <color theme="1"/>
        <rFont val="Arial"/>
        <family val="2"/>
      </rPr>
      <t xml:space="preserve"> entre otros pueden ser: control del uso de teléfonos móviles, control del uso de elementos distractores dentro del vehiculo</t>
    </r>
  </si>
  <si>
    <t>Establecer un procedimiento de horas de conducción de los operadores</t>
  </si>
  <si>
    <t>Idenrtificación de las principales distracciones de los conductores</t>
  </si>
  <si>
    <t>Capacitar al conductor en normatividad vial, tolerancia en la vía y planificación de viaje</t>
  </si>
  <si>
    <t>Informar a los conductores  sobre puntos criticos y de especial atención</t>
  </si>
  <si>
    <t>Capacitación en el uso de equipos bidireccionales</t>
  </si>
  <si>
    <t>Formación de operadores en la conducción de vías congestionadas y manejo defensivo</t>
  </si>
  <si>
    <t>Procedimiento en caso de evidenciar distracción durante la conducción.</t>
  </si>
  <si>
    <t>Campaña de prevención de la distracción durante la conducción</t>
  </si>
  <si>
    <t>EMPRESA / INSTITUCIÓN: DEPARTAMENTO DEL CESAR</t>
  </si>
  <si>
    <t>PROGRAMA DE GESTIÓN PARA LA PROTECCIÓN DE ACTORES VIALES DEPARTAMENTO DEL CESAR</t>
  </si>
  <si>
    <t>Prevenir accidentes laborales en desplazamientos de los Colaboradores en misión del Departamento del Cesar</t>
  </si>
  <si>
    <r>
      <rPr>
        <b/>
        <sz val="12"/>
        <color theme="1"/>
        <rFont val="Arial"/>
        <family val="2"/>
      </rPr>
      <t>Factor de desempeño</t>
    </r>
    <r>
      <rPr>
        <sz val="12"/>
        <color theme="1"/>
        <rFont val="Arial"/>
        <family val="2"/>
      </rPr>
      <t>:Control de los desplazamientos laborales de los actores viales vulnerables para reducir su exposición al riesgo.</t>
    </r>
  </si>
  <si>
    <r>
      <rPr>
        <b/>
        <sz val="12"/>
        <rFont val="Arial"/>
        <family val="2"/>
      </rPr>
      <t>Los factores de desempeño para la protección de actores viales vulnerables</t>
    </r>
    <r>
      <rPr>
        <sz val="12"/>
        <rFont val="Arial"/>
        <family val="2"/>
      </rPr>
      <t>, entre otros pueden ser: control del uso de casco de seguridad y de elementos de protección personal por motociclistas y ciclistas, control de los desplazamientos laborales de los actores viales vulnerables para reducir su exposición al riesgo.</t>
    </r>
  </si>
  <si>
    <t xml:space="preserve">Definir los Actores viales </t>
  </si>
  <si>
    <t>Procedimiento con las directrices de seguridad vial para promover la protección de los actores viales vulnerables (peatones, pasajeros, ciclistas y motociclistas) de la organización en sus desplazamientos laborales y la generación de hábitos seguros y procedimiento en caso de evidenciar incumplimientos de las directrices</t>
  </si>
  <si>
    <t>Capacitacion en Seguridad vial Motos</t>
  </si>
  <si>
    <t>seguridad vial vehiculos							 Seguridad Vial peatones</t>
  </si>
  <si>
    <t>seguridad vial vehiculos							 seguridad vial vehiculos</t>
  </si>
  <si>
    <t>Señalización y normas de transito</t>
  </si>
  <si>
    <t>Guia de protección a los ciclistas</t>
  </si>
  <si>
    <t>Campañas de prevención vial en entorno a la protección de actores vulnerables.</t>
  </si>
  <si>
    <t>Material de apoyo</t>
  </si>
  <si>
    <t>Codigo: GC-FPA-180</t>
  </si>
  <si>
    <t>PROGRAMA DE PREVENCIÓN DE CONSUMO DE  ALCOHOL  Y SUSTANCIAS PSICOACTIVAS</t>
  </si>
  <si>
    <t>Fecha: 28-09-2024</t>
  </si>
  <si>
    <t>RIESGO/ASPECTO</t>
  </si>
  <si>
    <t>DESCRIPCIÓN DEL PELIGRO/IMPACTO</t>
  </si>
  <si>
    <t xml:space="preserve">Consumo de alcohol y sustancias psicoactivas </t>
  </si>
  <si>
    <t>Afectaciones en los sistemas orgánicos (circulatorio, digestivo, nervioso, endocrino, respiratorio)</t>
  </si>
  <si>
    <t xml:space="preserve"> PROCESO / SUBPROCESO A LOS CUALES APLICA</t>
  </si>
  <si>
    <t>ACTIVIDAD / TAREA</t>
  </si>
  <si>
    <t xml:space="preserve"> Conductores, contratistas y funcionarios que se traslade en misión de la empresa
Concientizar a todos los funcionarios de la organización sobre los riesgos asociados al consumo de alcohol, cigarrillos y sustancias psicoactivas </t>
  </si>
  <si>
    <t>Desempeño de las funciones  rutinarias y no rutinarias de todos los funcionarios en especial aquellos que se encuentran en Misión de la empresa</t>
  </si>
  <si>
    <t>FECHA DE CREACIÓN</t>
  </si>
  <si>
    <t>LÍDER DEL PROGRAMA</t>
  </si>
  <si>
    <t>Enero  de 20XX</t>
  </si>
  <si>
    <t>Profesional  SST</t>
  </si>
  <si>
    <t>OBJETIVOS DEL PROGRAMA</t>
  </si>
  <si>
    <t>RESPONSABLES</t>
  </si>
  <si>
    <t>REQUISITO LEGAL Y/U OTRO APLICABLE</t>
  </si>
  <si>
    <t>Diseñar e implementar estrategias de intervención encaminadas a controlar los peligros asociados a el consumo de alcohol, cigarrillo y sustancias psicoactivas</t>
  </si>
  <si>
    <t xml:space="preserve">* Dirección General
* Dirección de Gestión Humana
* Funcionarios en Misión </t>
  </si>
  <si>
    <t>Resolución 1075 de 1992
Resolución 4225 de 1992 
Decreto 414 del 2002
Ley 1566 del 2012
Ley 1335 del 2009
Resolución 1956 del 2008
Ley 30 de 1986
 Sentencia C-636/16</t>
  </si>
  <si>
    <t>INDICADORES Y METAS</t>
  </si>
  <si>
    <t>INDICADORES</t>
  </si>
  <si>
    <t>CUANDO</t>
  </si>
  <si>
    <t>(Actividades ejecutadas / Actividades programadas)x100</t>
  </si>
  <si>
    <t>Semestral</t>
  </si>
  <si>
    <t>90% de cumplimiento en la ejecución de actividades</t>
  </si>
  <si>
    <t>Cobertura</t>
  </si>
  <si>
    <t>(No. Funcionarios cubiertos/ No. Total de Funcionarios x100</t>
  </si>
  <si>
    <t>100% de los Funcionarios identificados como expuestos</t>
  </si>
  <si>
    <t>De Impacto (Resultados)</t>
  </si>
  <si>
    <t>(No. Casos positivos / No. Pruebas realizadas) x100</t>
  </si>
  <si>
    <t>El numero de casos positivos no será mayor al 1% del total de la población expuesta (Personal en Misión)</t>
  </si>
  <si>
    <t>Factor de desempeño</t>
  </si>
  <si>
    <r>
      <rPr>
        <b/>
        <sz val="10"/>
        <rFont val="Arial"/>
        <family val="2"/>
      </rPr>
      <t>Los factores de desempeño de Cero Tolerancia a la conducción bajo los efectos del Alcohol y Sustancias Psicoactivas</t>
    </r>
    <r>
      <rPr>
        <sz val="10"/>
        <rFont val="Arial"/>
        <family val="2"/>
      </rPr>
      <t>, entre otros pueden ser: pruebas aleatorias de alcohol a los conductores de vehículos automotores y no automotores que realicen actividades al servicio de la organización, o en las instalaciones de la organización, o en zonas aledañas que estén bajo el control de la organización, prueba de control anual en sangre para alcohol y en orina para sustancias psicoactivas para conductores que realizan recorridos al servicio de la organización.</t>
    </r>
  </si>
  <si>
    <t>PLAN DE ACCIÓN PARA ALCANZAR LAS METAS</t>
  </si>
  <si>
    <t>RECURSOS</t>
  </si>
  <si>
    <t>PLAZO</t>
  </si>
  <si>
    <t>%AVANCE</t>
  </si>
  <si>
    <t>PLANEADO</t>
  </si>
  <si>
    <t>EJECUTADO</t>
  </si>
  <si>
    <t xml:space="preserve">Llevar a cabo pruebas periódicas de alcoholimetría </t>
  </si>
  <si>
    <t>Tiempo - Personal- Alcoholímetro</t>
  </si>
  <si>
    <t>Estrategias para identificar posibles casos de conducción bajo el efecto del alcohol y sustancias psicoactivas</t>
  </si>
  <si>
    <t>Tiempo - Personal - tecnología</t>
  </si>
  <si>
    <t>Procedimiento en caso de presentarse conducción bajo el influjo de alcohol o sustancias psicoactivas.</t>
  </si>
  <si>
    <t>Mecanismos de comunicación y campañas de prevención vial.</t>
  </si>
  <si>
    <t>Campaña de prevención del consumo de alcohol y sustancias psicoactivas</t>
  </si>
  <si>
    <t xml:space="preserve">Socialización del Reglamento interno de trabajo y Código de Faltas y Sanciones </t>
  </si>
  <si>
    <t>Publicación de la política de no alcohol, tabaco y sustancias psicoactivas</t>
  </si>
  <si>
    <t>Publicación de hábitos de  vida saludable</t>
  </si>
  <si>
    <t>Instructivo para realizar pruebas de alcohol</t>
  </si>
  <si>
    <t xml:space="preserve">Acuerdo del reconocimiento de las politicas por parte del trabajador </t>
  </si>
  <si>
    <t>SUMA</t>
  </si>
  <si>
    <t>COSTOS</t>
  </si>
  <si>
    <t>ACTIVIDAD</t>
  </si>
  <si>
    <t xml:space="preserve"> PRESUPUESTO</t>
  </si>
  <si>
    <t>Contratación de proveedor para realización de alcoholimetrías</t>
  </si>
  <si>
    <t>Capacitación, formación y asesoría</t>
  </si>
  <si>
    <t>Reinversión ARL</t>
  </si>
  <si>
    <t>SEGUIMIENTO A INDICADORES</t>
  </si>
  <si>
    <t>NOMBRE INDICADOR</t>
  </si>
  <si>
    <t>FORMULA</t>
  </si>
  <si>
    <t>I trimestre 2024</t>
  </si>
  <si>
    <t>II trimes 2024</t>
  </si>
  <si>
    <t>IIl trimes 2024</t>
  </si>
  <si>
    <t>IV trimes 2024</t>
  </si>
  <si>
    <t>Trimestral</t>
  </si>
  <si>
    <t>Cobertura (Política)</t>
  </si>
  <si>
    <t>(No. Trabajadores cubiertos/ No. Total de trabajadores) x100</t>
  </si>
  <si>
    <t xml:space="preserve">Eficacia </t>
  </si>
  <si>
    <t>I trimestre</t>
  </si>
  <si>
    <t>PERSONAL EXPUESTO 2024 (EN MISIÓN)</t>
  </si>
  <si>
    <t>Empleado</t>
  </si>
  <si>
    <t>Identificación No.</t>
  </si>
  <si>
    <t>Cargo</t>
  </si>
  <si>
    <t>Fecha Ingreso</t>
  </si>
  <si>
    <t>Área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</si>
</sst>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quot;$&quot;* #,##0_-;\-&quot;$&quot;* #,##0_-;_-&quot;$&quot;* &quot;-&quot;_-;_-@_-"/>
    <numFmt numFmtId="166" formatCode="_(&quot;$&quot;* #,##0.00_);_(&quot;$&quot;* \(#,##0.00\);_(&quot;$&quot;* &quot;-&quot;??_);_(@_)"/>
    <numFmt numFmtId="167" formatCode="&quot;$&quot;\ #,##0.00"/>
  </numFmts>
  <fonts count="44">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6"/>
      <color theme="2" tint="-9.9978637043366805E-2"/>
      <name val="Arial"/>
      <family val="2"/>
    </font>
    <font>
      <b/>
      <sz val="12"/>
      <name val="Arial"/>
      <family val="2"/>
    </font>
    <font>
      <sz val="12"/>
      <name val="Arial"/>
      <family val="2"/>
    </font>
    <font>
      <sz val="10"/>
      <color theme="1"/>
      <name val="Arial"/>
      <family val="2"/>
    </font>
    <font>
      <b/>
      <i/>
      <sz val="11"/>
      <color rgb="FFFF0000"/>
      <name val="Arial"/>
      <family val="2"/>
    </font>
    <font>
      <b/>
      <sz val="10"/>
      <color theme="1" tint="0.14999847407452621"/>
      <name val="Arial"/>
      <family val="2"/>
    </font>
    <font>
      <b/>
      <sz val="10"/>
      <name val="Arial"/>
      <family val="2"/>
    </font>
    <font>
      <b/>
      <sz val="10"/>
      <color theme="5"/>
      <name val="Arial"/>
      <family val="2"/>
    </font>
    <font>
      <b/>
      <sz val="10"/>
      <color theme="1"/>
      <name val="Arial"/>
      <family val="2"/>
    </font>
    <font>
      <sz val="10"/>
      <color theme="0"/>
      <name val="Arial"/>
      <family val="2"/>
    </font>
    <font>
      <sz val="11"/>
      <name val="Arial"/>
      <family val="2"/>
    </font>
    <font>
      <sz val="10"/>
      <color rgb="FF000000"/>
      <name val="Arial"/>
      <family val="2"/>
    </font>
    <font>
      <u/>
      <sz val="12"/>
      <color theme="10"/>
      <name val="Calibri"/>
      <family val="2"/>
      <scheme val="minor"/>
    </font>
    <font>
      <sz val="11"/>
      <color theme="1"/>
      <name val="Arial"/>
      <family val="2"/>
    </font>
    <font>
      <sz val="11"/>
      <color rgb="FF000000"/>
      <name val="Arial"/>
      <family val="2"/>
    </font>
    <font>
      <b/>
      <sz val="10"/>
      <color rgb="FF000000"/>
      <name val="Arial"/>
      <family val="2"/>
    </font>
    <font>
      <b/>
      <sz val="10"/>
      <color theme="2"/>
      <name val="Arial"/>
      <family val="2"/>
    </font>
    <font>
      <b/>
      <sz val="10"/>
      <color theme="4" tint="0.39997558519241921"/>
      <name val="Arial"/>
      <family val="2"/>
    </font>
    <font>
      <b/>
      <sz val="12"/>
      <color rgb="FF000000"/>
      <name val="Arial"/>
      <family val="2"/>
    </font>
    <font>
      <sz val="12"/>
      <color rgb="FF000000"/>
      <name val="Arial"/>
      <family val="2"/>
    </font>
    <font>
      <b/>
      <sz val="10"/>
      <color theme="0"/>
      <name val="Arial"/>
      <family val="2"/>
    </font>
    <font>
      <u/>
      <sz val="10"/>
      <color rgb="FF000000"/>
      <name val="Arial"/>
      <family val="2"/>
    </font>
    <font>
      <i/>
      <sz val="10"/>
      <color rgb="FF000000"/>
      <name val="Arial"/>
      <family val="2"/>
    </font>
    <font>
      <b/>
      <sz val="16"/>
      <color rgb="FF000000"/>
      <name val="Arial"/>
      <family val="2"/>
    </font>
    <font>
      <b/>
      <sz val="10"/>
      <color rgb="FF000000"/>
      <name val="Tahoma"/>
      <family val="2"/>
    </font>
    <font>
      <sz val="10"/>
      <color rgb="FF000000"/>
      <name val="Tahoma"/>
      <family val="2"/>
    </font>
    <font>
      <sz val="12"/>
      <color theme="1"/>
      <name val="Calibri"/>
      <family val="2"/>
      <scheme val="minor"/>
    </font>
    <font>
      <sz val="10"/>
      <color theme="5"/>
      <name val="Arial"/>
      <family val="2"/>
    </font>
    <font>
      <b/>
      <sz val="12"/>
      <color theme="1"/>
      <name val="Arial"/>
      <family val="2"/>
    </font>
    <font>
      <sz val="12"/>
      <color theme="1"/>
      <name val="Arial"/>
      <family val="2"/>
    </font>
    <font>
      <b/>
      <sz val="12"/>
      <color theme="5"/>
      <name val="Arial"/>
      <family val="2"/>
    </font>
    <font>
      <sz val="12"/>
      <color theme="5"/>
      <name val="Arial"/>
      <family val="2"/>
    </font>
    <font>
      <u/>
      <sz val="16"/>
      <color theme="10"/>
      <name val="Calibri"/>
      <family val="2"/>
      <scheme val="minor"/>
    </font>
    <font>
      <u/>
      <sz val="14"/>
      <color theme="10"/>
      <name val="Calibri"/>
      <family val="2"/>
      <scheme val="minor"/>
    </font>
    <font>
      <b/>
      <sz val="14"/>
      <color theme="0" tint="-0.14999847407452621"/>
      <name val="Arial"/>
      <family val="2"/>
    </font>
    <font>
      <b/>
      <sz val="11"/>
      <name val="Arial"/>
      <family val="2"/>
    </font>
    <font>
      <b/>
      <sz val="10"/>
      <color theme="2" tint="-9.9978637043366805E-2"/>
      <name val="Arial"/>
      <family val="2"/>
    </font>
    <font>
      <sz val="10"/>
      <color theme="1"/>
      <name val="Calibri"/>
      <family val="2"/>
      <scheme val="minor"/>
    </font>
    <font>
      <b/>
      <i/>
      <sz val="10"/>
      <color rgb="FFFF0000"/>
      <name val="Arial"/>
      <family val="2"/>
    </font>
    <font>
      <u/>
      <sz val="10"/>
      <color theme="10"/>
      <name val="Calibri"/>
      <family val="2"/>
      <scheme val="minor"/>
    </font>
  </fonts>
  <fills count="10">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FFFF"/>
        <bgColor rgb="FF000000"/>
      </patternFill>
    </fill>
    <fill>
      <patternFill patternType="solid">
        <fgColor theme="4" tint="0.39997558519241921"/>
        <bgColor rgb="FF000000"/>
      </patternFill>
    </fill>
    <fill>
      <patternFill patternType="solid">
        <fgColor theme="0"/>
        <bgColor rgb="FF000000"/>
      </patternFill>
    </fill>
    <fill>
      <patternFill patternType="solid">
        <fgColor theme="0" tint="-4.9989318521683403E-2"/>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bottom/>
      <diagonal/>
    </border>
    <border>
      <left/>
      <right style="thin">
        <color auto="1"/>
      </right>
      <top/>
      <bottom/>
      <diagonal/>
    </border>
    <border>
      <left style="thin">
        <color auto="1"/>
      </left>
      <right/>
      <top style="thin">
        <color indexed="64"/>
      </top>
      <bottom style="thin">
        <color auto="1"/>
      </bottom>
      <diagonal/>
    </border>
    <border>
      <left/>
      <right/>
      <top style="thin">
        <color indexed="64"/>
      </top>
      <bottom style="thin">
        <color indexed="64"/>
      </bottom>
      <diagonal/>
    </border>
    <border>
      <left/>
      <right style="thin">
        <color auto="1"/>
      </right>
      <top style="thin">
        <color indexed="64"/>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medium">
        <color auto="1"/>
      </left>
      <right/>
      <top/>
      <bottom style="medium">
        <color auto="1"/>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auto="1"/>
      </left>
      <right/>
      <top/>
      <bottom/>
      <diagonal/>
    </border>
    <border>
      <left/>
      <right style="medium">
        <color auto="1"/>
      </right>
      <top/>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medium">
        <color indexed="64"/>
      </top>
      <bottom/>
      <diagonal/>
    </border>
    <border>
      <left style="thin">
        <color auto="1"/>
      </left>
      <right style="medium">
        <color auto="1"/>
      </right>
      <top style="medium">
        <color indexed="64"/>
      </top>
      <bottom/>
      <diagonal/>
    </border>
    <border>
      <left style="medium">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thin">
        <color auto="1"/>
      </right>
      <top style="medium">
        <color auto="1"/>
      </top>
      <bottom style="thin">
        <color auto="1"/>
      </bottom>
      <diagonal/>
    </border>
    <border>
      <left style="medium">
        <color auto="1"/>
      </left>
      <right style="medium">
        <color auto="1"/>
      </right>
      <top/>
      <bottom/>
      <diagonal/>
    </border>
    <border>
      <left style="thin">
        <color indexed="64"/>
      </left>
      <right/>
      <top style="medium">
        <color indexed="64"/>
      </top>
      <bottom style="thin">
        <color indexed="64"/>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style="medium">
        <color auto="1"/>
      </top>
      <bottom style="dotted">
        <color auto="1"/>
      </bottom>
      <diagonal/>
    </border>
    <border>
      <left/>
      <right style="dotted">
        <color auto="1"/>
      </right>
      <top style="medium">
        <color auto="1"/>
      </top>
      <bottom style="dotted">
        <color auto="1"/>
      </bottom>
      <diagonal/>
    </border>
    <border>
      <left/>
      <right style="dashed">
        <color auto="1"/>
      </right>
      <top style="medium">
        <color auto="1"/>
      </top>
      <bottom/>
      <diagonal/>
    </border>
    <border>
      <left style="dashed">
        <color auto="1"/>
      </left>
      <right style="medium">
        <color auto="1"/>
      </right>
      <top style="medium">
        <color auto="1"/>
      </top>
      <bottom/>
      <diagonal/>
    </border>
    <border>
      <left style="dashed">
        <color auto="1"/>
      </left>
      <right style="dashed">
        <color auto="1"/>
      </right>
      <top style="medium">
        <color auto="1"/>
      </top>
      <bottom style="dashed">
        <color auto="1"/>
      </bottom>
      <diagonal/>
    </border>
    <border>
      <left style="dashed">
        <color auto="1"/>
      </left>
      <right style="dashed">
        <color auto="1"/>
      </right>
      <top style="medium">
        <color auto="1"/>
      </top>
      <bottom/>
      <diagonal/>
    </border>
    <border>
      <left style="dashed">
        <color auto="1"/>
      </left>
      <right/>
      <top style="medium">
        <color auto="1"/>
      </top>
      <bottom style="dash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thin">
        <color indexed="64"/>
      </right>
      <top style="dotted">
        <color indexed="64"/>
      </top>
      <bottom/>
      <diagonal/>
    </border>
    <border>
      <left/>
      <right/>
      <top style="dotted">
        <color auto="1"/>
      </top>
      <bottom style="dashed">
        <color auto="1"/>
      </bottom>
      <diagonal/>
    </border>
    <border>
      <left/>
      <right style="medium">
        <color auto="1"/>
      </right>
      <top style="dotted">
        <color auto="1"/>
      </top>
      <bottom style="dashed">
        <color auto="1"/>
      </bottom>
      <diagonal/>
    </border>
    <border>
      <left style="dotted">
        <color indexed="64"/>
      </left>
      <right style="dotted">
        <color indexed="64"/>
      </right>
      <top style="dashed">
        <color indexed="64"/>
      </top>
      <bottom style="dotted">
        <color indexed="64"/>
      </bottom>
      <diagonal/>
    </border>
    <border>
      <left style="dashed">
        <color auto="1"/>
      </left>
      <right style="dashed">
        <color auto="1"/>
      </right>
      <top style="dott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right style="dashed">
        <color auto="1"/>
      </right>
      <top style="dashed">
        <color auto="1"/>
      </top>
      <bottom style="dashed">
        <color auto="1"/>
      </bottom>
      <diagonal/>
    </border>
    <border>
      <left/>
      <right/>
      <top style="dotted">
        <color auto="1"/>
      </top>
      <bottom style="medium">
        <color auto="1"/>
      </bottom>
      <diagonal/>
    </border>
    <border>
      <left/>
      <right style="dotted">
        <color auto="1"/>
      </right>
      <top style="dotted">
        <color auto="1"/>
      </top>
      <bottom style="medium">
        <color auto="1"/>
      </bottom>
      <diagonal/>
    </border>
    <border>
      <left/>
      <right style="thin">
        <color indexed="64"/>
      </right>
      <top style="dotted">
        <color auto="1"/>
      </top>
      <bottom style="medium">
        <color auto="1"/>
      </bottom>
      <diagonal/>
    </border>
    <border>
      <left/>
      <right style="medium">
        <color auto="1"/>
      </right>
      <top style="dotted">
        <color auto="1"/>
      </top>
      <bottom style="medium">
        <color indexed="64"/>
      </bottom>
      <diagonal/>
    </border>
    <border>
      <left style="dashed">
        <color auto="1"/>
      </left>
      <right style="dashed">
        <color auto="1"/>
      </right>
      <top/>
      <bottom style="medium">
        <color indexed="64"/>
      </bottom>
      <diagonal/>
    </border>
    <border>
      <left style="dashed">
        <color auto="1"/>
      </left>
      <right style="dashed">
        <color auto="1"/>
      </right>
      <top style="dotted">
        <color auto="1"/>
      </top>
      <bottom style="medium">
        <color indexed="64"/>
      </bottom>
      <diagonal/>
    </border>
    <border>
      <left style="dashed">
        <color auto="1"/>
      </left>
      <right style="medium">
        <color auto="1"/>
      </right>
      <top style="dashed">
        <color auto="1"/>
      </top>
      <bottom style="medium">
        <color auto="1"/>
      </bottom>
      <diagonal/>
    </border>
    <border>
      <left/>
      <right style="dashed">
        <color auto="1"/>
      </right>
      <top style="dashed">
        <color auto="1"/>
      </top>
      <bottom style="medium">
        <color auto="1"/>
      </bottom>
      <diagonal/>
    </border>
    <border>
      <left style="dashed">
        <color auto="1"/>
      </left>
      <right style="dashed">
        <color auto="1"/>
      </right>
      <top style="dashed">
        <color auto="1"/>
      </top>
      <bottom style="medium">
        <color auto="1"/>
      </bottom>
      <diagonal/>
    </border>
    <border>
      <left style="medium">
        <color auto="1"/>
      </left>
      <right style="dashed">
        <color auto="1"/>
      </right>
      <top/>
      <bottom style="dashed">
        <color auto="1"/>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right style="dashed">
        <color auto="1"/>
      </right>
      <top/>
      <bottom style="dashed">
        <color auto="1"/>
      </bottom>
      <diagonal/>
    </border>
    <border>
      <left style="dashed">
        <color indexed="64"/>
      </left>
      <right/>
      <top/>
      <bottom style="dashed">
        <color indexed="64"/>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right style="thin">
        <color indexed="64"/>
      </right>
      <top/>
      <bottom style="dashed">
        <color indexed="64"/>
      </bottom>
      <diagonal/>
    </border>
    <border>
      <left style="dashed">
        <color auto="1"/>
      </left>
      <right/>
      <top style="dashed">
        <color auto="1"/>
      </top>
      <bottom style="dashed">
        <color auto="1"/>
      </bottom>
      <diagonal/>
    </border>
    <border>
      <left/>
      <right/>
      <top style="dashed">
        <color auto="1"/>
      </top>
      <bottom style="dashed">
        <color auto="1"/>
      </bottom>
      <diagonal/>
    </border>
    <border>
      <left style="medium">
        <color auto="1"/>
      </left>
      <right style="dashed">
        <color auto="1"/>
      </right>
      <top style="dashed">
        <color auto="1"/>
      </top>
      <bottom style="medium">
        <color auto="1"/>
      </bottom>
      <diagonal/>
    </border>
    <border>
      <left/>
      <right style="thin">
        <color indexed="64"/>
      </right>
      <top style="dashed">
        <color auto="1"/>
      </top>
      <bottom style="medium">
        <color auto="1"/>
      </bottom>
      <diagonal/>
    </border>
    <border>
      <left/>
      <right style="dashed">
        <color auto="1"/>
      </right>
      <top style="medium">
        <color auto="1"/>
      </top>
      <bottom style="dashed">
        <color auto="1"/>
      </bottom>
      <diagonal/>
    </border>
    <border>
      <left style="medium">
        <color auto="1"/>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style="dashed">
        <color auto="1"/>
      </left>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dotted">
        <color auto="1"/>
      </left>
      <right style="dotted">
        <color auto="1"/>
      </right>
      <top style="dotted">
        <color auto="1"/>
      </top>
      <bottom style="dotted">
        <color auto="1"/>
      </bottom>
      <diagonal/>
    </border>
    <border>
      <left style="medium">
        <color auto="1"/>
      </left>
      <right/>
      <top/>
      <bottom style="medium">
        <color rgb="FF000000"/>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right style="medium">
        <color auto="1"/>
      </right>
      <top style="thin">
        <color auto="1"/>
      </top>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dashed">
        <color auto="1"/>
      </left>
      <right style="dashed">
        <color auto="1"/>
      </right>
      <top/>
      <bottom/>
      <diagonal/>
    </border>
    <border>
      <left/>
      <right style="dotted">
        <color indexed="64"/>
      </right>
      <top/>
      <bottom style="medium">
        <color indexed="64"/>
      </bottom>
      <diagonal/>
    </border>
    <border>
      <left style="dashed">
        <color auto="1"/>
      </left>
      <right/>
      <top style="dashed">
        <color auto="1"/>
      </top>
      <bottom style="medium">
        <color auto="1"/>
      </bottom>
      <diagonal/>
    </border>
    <border>
      <left style="dashed">
        <color auto="1"/>
      </left>
      <right style="thin">
        <color indexed="64"/>
      </right>
      <top style="medium">
        <color auto="1"/>
      </top>
      <bottom style="medium">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thin">
        <color auto="1"/>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auto="1"/>
      </top>
      <bottom style="thin">
        <color auto="1"/>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thin">
        <color indexed="64"/>
      </left>
      <right style="medium">
        <color indexed="64"/>
      </right>
      <top/>
      <bottom/>
      <diagonal/>
    </border>
  </borders>
  <cellStyleXfs count="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1" fillId="0" borderId="0"/>
    <xf numFmtId="165" fontId="1" fillId="0" borderId="0" applyFont="0" applyFill="0" applyBorder="0" applyAlignment="0" applyProtection="0"/>
    <xf numFmtId="166" fontId="1" fillId="0" borderId="0" applyFont="0" applyFill="0" applyBorder="0" applyAlignment="0" applyProtection="0"/>
  </cellStyleXfs>
  <cellXfs count="622">
    <xf numFmtId="0" fontId="0" fillId="0" borderId="0" xfId="0"/>
    <xf numFmtId="0" fontId="7" fillId="0" borderId="0" xfId="0" applyFont="1" applyAlignment="1">
      <alignment wrapText="1"/>
    </xf>
    <xf numFmtId="0" fontId="11" fillId="0" borderId="3" xfId="3" applyFont="1" applyBorder="1" applyAlignment="1">
      <alignment horizontal="center" vertical="center" wrapText="1"/>
    </xf>
    <xf numFmtId="0" fontId="13" fillId="0" borderId="0" xfId="0" applyFont="1" applyAlignment="1">
      <alignment wrapText="1"/>
    </xf>
    <xf numFmtId="9" fontId="7" fillId="0" borderId="0" xfId="1" applyFont="1" applyAlignment="1">
      <alignment wrapText="1"/>
    </xf>
    <xf numFmtId="0" fontId="10" fillId="4" borderId="31" xfId="3" applyFont="1" applyFill="1" applyBorder="1" applyAlignment="1">
      <alignment horizontal="center" vertical="center" wrapText="1"/>
    </xf>
    <xf numFmtId="0" fontId="10" fillId="4" borderId="32" xfId="3" applyFont="1" applyFill="1" applyBorder="1" applyAlignment="1">
      <alignment horizontal="center" vertical="center" wrapText="1"/>
    </xf>
    <xf numFmtId="0" fontId="10" fillId="4" borderId="30" xfId="3" applyFont="1" applyFill="1" applyBorder="1" applyAlignment="1">
      <alignment horizontal="center" vertical="center" wrapText="1"/>
    </xf>
    <xf numFmtId="0" fontId="10" fillId="4" borderId="39" xfId="3" applyFont="1" applyFill="1" applyBorder="1" applyAlignment="1">
      <alignment horizontal="center" vertical="center" wrapText="1"/>
    </xf>
    <xf numFmtId="0" fontId="10" fillId="4" borderId="33" xfId="3" applyFont="1" applyFill="1" applyBorder="1" applyAlignment="1">
      <alignment horizontal="center" vertical="center" wrapText="1"/>
    </xf>
    <xf numFmtId="0" fontId="14" fillId="0" borderId="14" xfId="4" applyFont="1" applyBorder="1" applyAlignment="1">
      <alignment horizontal="left" vertical="center" wrapText="1"/>
    </xf>
    <xf numFmtId="0" fontId="15" fillId="0" borderId="60" xfId="0" applyFont="1" applyBorder="1" applyAlignment="1">
      <alignment horizontal="center" vertical="center" wrapText="1"/>
    </xf>
    <xf numFmtId="0" fontId="15" fillId="5" borderId="61" xfId="0" applyFont="1" applyFill="1" applyBorder="1" applyAlignment="1">
      <alignment horizontal="center" vertical="center" wrapText="1"/>
    </xf>
    <xf numFmtId="0" fontId="15" fillId="5" borderId="60"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3" fillId="0" borderId="60" xfId="3" applyBorder="1" applyAlignment="1">
      <alignment horizontal="center" vertical="center"/>
    </xf>
    <xf numFmtId="9" fontId="3" fillId="0" borderId="64" xfId="1" applyFont="1" applyFill="1" applyBorder="1" applyAlignment="1">
      <alignment horizontal="center" vertical="center"/>
    </xf>
    <xf numFmtId="0" fontId="14" fillId="0" borderId="67" xfId="4" applyFont="1" applyBorder="1" applyAlignment="1">
      <alignment horizontal="left" vertical="center" wrapText="1"/>
    </xf>
    <xf numFmtId="0" fontId="15" fillId="0" borderId="70" xfId="0" applyFont="1" applyBorder="1" applyAlignment="1">
      <alignment horizontal="center" vertical="center" wrapText="1"/>
    </xf>
    <xf numFmtId="0" fontId="15" fillId="5" borderId="71" xfId="0" applyFont="1" applyFill="1" applyBorder="1" applyAlignment="1">
      <alignment horizontal="center" vertical="center" wrapText="1"/>
    </xf>
    <xf numFmtId="0" fontId="15" fillId="5" borderId="72" xfId="0" applyFont="1" applyFill="1" applyBorder="1" applyAlignment="1">
      <alignment horizontal="center" vertical="center" wrapText="1"/>
    </xf>
    <xf numFmtId="0" fontId="15" fillId="5" borderId="73" xfId="0" applyFont="1" applyFill="1" applyBorder="1" applyAlignment="1">
      <alignment horizontal="center" vertical="center" wrapText="1"/>
    </xf>
    <xf numFmtId="0" fontId="15" fillId="5" borderId="74" xfId="0" applyFont="1" applyFill="1" applyBorder="1" applyAlignment="1">
      <alignment horizontal="center" vertical="center" wrapText="1"/>
    </xf>
    <xf numFmtId="0" fontId="3" fillId="0" borderId="72" xfId="3" applyBorder="1" applyAlignment="1">
      <alignment horizontal="center" vertical="center"/>
    </xf>
    <xf numFmtId="9" fontId="3" fillId="0" borderId="73" xfId="1" applyFont="1" applyFill="1" applyBorder="1" applyAlignment="1">
      <alignment horizontal="center" vertical="center"/>
    </xf>
    <xf numFmtId="0" fontId="15" fillId="0" borderId="79" xfId="0" applyFont="1" applyBorder="1" applyAlignment="1">
      <alignment horizontal="center" vertical="center" wrapText="1"/>
    </xf>
    <xf numFmtId="0" fontId="15" fillId="5" borderId="80" xfId="0" applyFont="1" applyFill="1" applyBorder="1" applyAlignment="1">
      <alignment horizontal="center" vertical="center" wrapText="1"/>
    </xf>
    <xf numFmtId="0" fontId="15" fillId="5" borderId="79" xfId="0" applyFont="1" applyFill="1" applyBorder="1" applyAlignment="1">
      <alignment horizontal="center" vertical="center" wrapText="1"/>
    </xf>
    <xf numFmtId="0" fontId="15" fillId="5" borderId="81" xfId="0" applyFont="1" applyFill="1" applyBorder="1" applyAlignment="1">
      <alignment horizontal="center" vertical="center" wrapText="1"/>
    </xf>
    <xf numFmtId="0" fontId="15" fillId="5" borderId="82" xfId="0" applyFont="1" applyFill="1" applyBorder="1" applyAlignment="1">
      <alignment horizontal="center" vertical="center" wrapText="1"/>
    </xf>
    <xf numFmtId="0" fontId="3" fillId="0" borderId="83" xfId="3" applyBorder="1" applyAlignment="1">
      <alignment horizontal="center" vertical="center"/>
    </xf>
    <xf numFmtId="9" fontId="3" fillId="0" borderId="81" xfId="1" applyFont="1" applyFill="1" applyBorder="1" applyAlignment="1">
      <alignment horizontal="center" vertical="center"/>
    </xf>
    <xf numFmtId="0" fontId="15" fillId="5" borderId="84" xfId="0" applyFont="1" applyFill="1" applyBorder="1" applyAlignment="1">
      <alignment horizontal="center" vertical="center" wrapText="1"/>
    </xf>
    <xf numFmtId="0" fontId="15" fillId="5" borderId="85" xfId="0" applyFont="1" applyFill="1" applyBorder="1" applyAlignment="1">
      <alignment horizontal="center" vertical="center" wrapText="1"/>
    </xf>
    <xf numFmtId="0" fontId="15" fillId="5" borderId="89" xfId="0" applyFont="1" applyFill="1" applyBorder="1" applyAlignment="1">
      <alignment horizontal="center" vertical="center" wrapText="1"/>
    </xf>
    <xf numFmtId="0" fontId="15" fillId="5" borderId="87" xfId="0" applyFont="1" applyFill="1" applyBorder="1" applyAlignment="1">
      <alignment horizontal="center" vertical="center" wrapText="1"/>
    </xf>
    <xf numFmtId="0" fontId="3" fillId="0" borderId="85" xfId="3" applyBorder="1" applyAlignment="1">
      <alignment horizontal="center" vertical="center"/>
    </xf>
    <xf numFmtId="9" fontId="3" fillId="0" borderId="89" xfId="1" applyFont="1" applyFill="1" applyBorder="1" applyAlignment="1">
      <alignment horizontal="center" vertical="center"/>
    </xf>
    <xf numFmtId="0" fontId="17" fillId="0" borderId="91" xfId="0" applyFont="1" applyBorder="1" applyAlignment="1">
      <alignment vertical="center" wrapText="1"/>
    </xf>
    <xf numFmtId="0" fontId="15" fillId="5" borderId="90" xfId="0" applyFont="1" applyFill="1" applyBorder="1" applyAlignment="1">
      <alignment horizontal="center" vertical="center" wrapText="1"/>
    </xf>
    <xf numFmtId="0" fontId="16" fillId="0" borderId="91" xfId="2" applyFont="1" applyBorder="1" applyAlignment="1">
      <alignment vertical="center" wrapText="1"/>
    </xf>
    <xf numFmtId="0" fontId="18" fillId="0" borderId="91" xfId="0" applyFont="1" applyBorder="1" applyAlignment="1">
      <alignment vertical="center" wrapText="1"/>
    </xf>
    <xf numFmtId="0" fontId="16" fillId="0" borderId="91" xfId="2" applyFont="1" applyBorder="1" applyAlignment="1">
      <alignment horizontal="left" vertical="center" wrapText="1"/>
    </xf>
    <xf numFmtId="0" fontId="15" fillId="5" borderId="94" xfId="0" applyFont="1" applyFill="1" applyBorder="1" applyAlignment="1">
      <alignment horizontal="center" vertical="center" wrapText="1"/>
    </xf>
    <xf numFmtId="0" fontId="15" fillId="5" borderId="83" xfId="0" applyFont="1" applyFill="1" applyBorder="1" applyAlignment="1">
      <alignment horizontal="center" vertical="center" wrapText="1"/>
    </xf>
    <xf numFmtId="0" fontId="18" fillId="0" borderId="86" xfId="0" applyFont="1" applyBorder="1" applyAlignment="1">
      <alignment horizontal="left" vertical="center" wrapText="1"/>
    </xf>
    <xf numFmtId="0" fontId="15" fillId="5" borderId="63" xfId="0" applyFont="1" applyFill="1" applyBorder="1" applyAlignment="1">
      <alignment horizontal="center" vertical="center" wrapText="1"/>
    </xf>
    <xf numFmtId="0" fontId="15" fillId="5" borderId="64" xfId="0" applyFont="1" applyFill="1" applyBorder="1" applyAlignment="1">
      <alignment horizontal="center" vertical="center" wrapText="1"/>
    </xf>
    <xf numFmtId="0" fontId="15" fillId="5" borderId="96" xfId="0" applyFont="1" applyFill="1" applyBorder="1" applyAlignment="1">
      <alignment horizontal="center" vertical="center" wrapText="1"/>
    </xf>
    <xf numFmtId="0" fontId="18" fillId="0" borderId="95" xfId="0" applyFont="1" applyBorder="1" applyAlignment="1">
      <alignment horizontal="left" vertical="center" wrapText="1"/>
    </xf>
    <xf numFmtId="0" fontId="15" fillId="0" borderId="83" xfId="0" applyFont="1" applyBorder="1" applyAlignment="1">
      <alignment horizontal="center" vertical="center" wrapText="1"/>
    </xf>
    <xf numFmtId="0" fontId="9" fillId="2" borderId="97" xfId="0" applyFont="1" applyFill="1" applyBorder="1" applyAlignment="1">
      <alignment horizontal="center" vertical="center" wrapText="1"/>
    </xf>
    <xf numFmtId="0" fontId="15" fillId="5" borderId="97" xfId="0" applyFont="1" applyFill="1" applyBorder="1" applyAlignment="1">
      <alignment horizontal="center" vertical="center" wrapText="1"/>
    </xf>
    <xf numFmtId="0" fontId="15" fillId="5" borderId="98" xfId="0" applyFont="1" applyFill="1" applyBorder="1" applyAlignment="1">
      <alignment horizontal="center" vertical="center" wrapText="1"/>
    </xf>
    <xf numFmtId="0" fontId="15" fillId="5" borderId="100" xfId="0" applyFont="1" applyFill="1" applyBorder="1" applyAlignment="1">
      <alignment horizontal="center" vertical="center" wrapText="1"/>
    </xf>
    <xf numFmtId="0" fontId="15" fillId="5" borderId="101" xfId="0" applyFont="1" applyFill="1" applyBorder="1" applyAlignment="1">
      <alignment horizontal="center" vertical="center" wrapText="1"/>
    </xf>
    <xf numFmtId="0" fontId="15" fillId="0" borderId="98" xfId="0" applyFont="1" applyBorder="1" applyAlignment="1">
      <alignment horizontal="center" vertical="center" wrapText="1"/>
    </xf>
    <xf numFmtId="0" fontId="3" fillId="0" borderId="98" xfId="3" applyBorder="1" applyAlignment="1">
      <alignment horizontal="center" vertical="center"/>
    </xf>
    <xf numFmtId="9" fontId="3" fillId="0" borderId="100" xfId="1" applyFont="1" applyFill="1" applyBorder="1" applyAlignment="1">
      <alignment horizontal="center" vertical="center"/>
    </xf>
    <xf numFmtId="0" fontId="19" fillId="0" borderId="0" xfId="0" applyFont="1" applyAlignment="1">
      <alignment vertical="center" wrapText="1"/>
    </xf>
    <xf numFmtId="0" fontId="20" fillId="0" borderId="0" xfId="0" applyFont="1" applyAlignment="1">
      <alignment horizontal="center" vertical="center" wrapText="1"/>
    </xf>
    <xf numFmtId="0" fontId="21" fillId="3" borderId="102" xfId="3" applyFont="1" applyFill="1" applyBorder="1" applyAlignment="1">
      <alignment horizontal="center" vertical="center" wrapText="1"/>
    </xf>
    <xf numFmtId="0" fontId="9" fillId="7" borderId="103"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04" xfId="0" applyFont="1" applyFill="1" applyBorder="1" applyAlignment="1">
      <alignment horizontal="center" vertical="center" wrapText="1"/>
    </xf>
    <xf numFmtId="0" fontId="24" fillId="8" borderId="20" xfId="0" applyFont="1" applyFill="1" applyBorder="1" applyAlignment="1">
      <alignment horizontal="center" vertical="center" wrapText="1"/>
    </xf>
    <xf numFmtId="0" fontId="15" fillId="6" borderId="0" xfId="0" applyFont="1" applyFill="1" applyAlignment="1">
      <alignment horizontal="left" vertical="center" wrapText="1"/>
    </xf>
    <xf numFmtId="0" fontId="25" fillId="6" borderId="20" xfId="0" applyFont="1" applyFill="1" applyBorder="1" applyAlignment="1">
      <alignment vertical="center" wrapText="1"/>
    </xf>
    <xf numFmtId="0" fontId="15" fillId="6" borderId="0" xfId="0" applyFont="1" applyFill="1" applyAlignment="1">
      <alignment horizontal="center" vertical="center" wrapText="1"/>
    </xf>
    <xf numFmtId="0" fontId="15" fillId="6" borderId="36" xfId="0" applyFont="1" applyFill="1" applyBorder="1" applyAlignment="1">
      <alignment horizontal="center" vertical="center" wrapText="1"/>
    </xf>
    <xf numFmtId="0" fontId="15" fillId="6" borderId="20" xfId="0" applyFont="1" applyFill="1" applyBorder="1" applyAlignment="1">
      <alignment vertical="center" wrapText="1"/>
    </xf>
    <xf numFmtId="0" fontId="15" fillId="6" borderId="0" xfId="0" applyFont="1" applyFill="1" applyAlignment="1">
      <alignment vertical="center" wrapText="1"/>
    </xf>
    <xf numFmtId="0" fontId="9" fillId="7" borderId="107" xfId="0" applyFont="1" applyFill="1" applyBorder="1" applyAlignment="1">
      <alignment horizontal="center" vertical="center" wrapText="1"/>
    </xf>
    <xf numFmtId="0" fontId="9" fillId="7" borderId="42" xfId="0" applyFont="1" applyFill="1" applyBorder="1" applyAlignment="1">
      <alignment horizontal="center" vertical="center" wrapText="1"/>
    </xf>
    <xf numFmtId="0" fontId="9" fillId="7" borderId="43"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15" fillId="6" borderId="48"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5" fillId="6" borderId="23" xfId="0" applyFont="1" applyFill="1" applyBorder="1" applyAlignment="1">
      <alignment horizontal="center" vertical="center" wrapText="1"/>
    </xf>
    <xf numFmtId="9" fontId="15" fillId="6" borderId="44" xfId="1" applyFont="1" applyFill="1" applyBorder="1" applyAlignment="1">
      <alignment horizontal="center" vertical="center" wrapText="1"/>
    </xf>
    <xf numFmtId="9" fontId="15" fillId="6" borderId="1" xfId="1" applyFont="1" applyFill="1" applyBorder="1" applyAlignment="1">
      <alignment horizontal="center" vertical="center" wrapText="1"/>
    </xf>
    <xf numFmtId="9" fontId="15" fillId="6" borderId="25" xfId="1" applyFont="1" applyFill="1" applyBorder="1" applyAlignment="1">
      <alignment horizontal="center" vertical="center" wrapText="1"/>
    </xf>
    <xf numFmtId="9" fontId="15" fillId="6" borderId="23" xfId="1" applyFont="1" applyFill="1" applyBorder="1" applyAlignment="1">
      <alignment horizontal="center" vertical="center" wrapText="1"/>
    </xf>
    <xf numFmtId="9" fontId="15" fillId="6" borderId="0" xfId="1" applyFont="1" applyFill="1" applyBorder="1" applyAlignment="1">
      <alignment horizontal="center" vertical="center" wrapText="1"/>
    </xf>
    <xf numFmtId="9" fontId="19" fillId="6" borderId="39" xfId="1" applyFont="1" applyFill="1" applyBorder="1" applyAlignment="1">
      <alignment horizontal="center" vertical="center" wrapText="1"/>
    </xf>
    <xf numFmtId="9" fontId="19" fillId="6" borderId="32" xfId="1" applyFont="1" applyFill="1" applyBorder="1" applyAlignment="1">
      <alignment horizontal="center" vertical="center" wrapText="1"/>
    </xf>
    <xf numFmtId="9" fontId="19" fillId="6" borderId="33" xfId="1" applyFont="1" applyFill="1" applyBorder="1" applyAlignment="1">
      <alignment horizontal="center" vertical="center" wrapText="1"/>
    </xf>
    <xf numFmtId="9" fontId="19" fillId="6" borderId="3" xfId="1" applyFont="1" applyFill="1" applyBorder="1" applyAlignment="1">
      <alignment horizontal="center" vertical="center" wrapText="1"/>
    </xf>
    <xf numFmtId="9" fontId="19" fillId="6" borderId="11" xfId="1" applyFont="1" applyFill="1" applyBorder="1" applyAlignment="1">
      <alignment horizontal="center" vertical="center" wrapText="1"/>
    </xf>
    <xf numFmtId="0" fontId="15" fillId="6" borderId="20" xfId="0" applyFont="1" applyFill="1" applyBorder="1" applyAlignment="1">
      <alignment vertical="center"/>
    </xf>
    <xf numFmtId="10" fontId="15" fillId="6" borderId="0" xfId="0" applyNumberFormat="1" applyFont="1" applyFill="1"/>
    <xf numFmtId="0" fontId="15" fillId="6" borderId="0" xfId="0" applyFont="1" applyFill="1"/>
    <xf numFmtId="164" fontId="15" fillId="6" borderId="0" xfId="0" applyNumberFormat="1" applyFont="1" applyFill="1" applyAlignment="1">
      <alignment horizontal="center" vertical="center" wrapText="1"/>
    </xf>
    <xf numFmtId="0" fontId="15" fillId="6" borderId="36" xfId="0" applyFont="1" applyFill="1" applyBorder="1" applyAlignment="1">
      <alignment vertical="center" wrapText="1"/>
    </xf>
    <xf numFmtId="0" fontId="15" fillId="6" borderId="47" xfId="0" applyFont="1" applyFill="1" applyBorder="1" applyAlignment="1">
      <alignment vertical="center"/>
    </xf>
    <xf numFmtId="0" fontId="15" fillId="6" borderId="8" xfId="0" applyFont="1" applyFill="1" applyBorder="1" applyAlignment="1">
      <alignment vertical="center"/>
    </xf>
    <xf numFmtId="0" fontId="15" fillId="6" borderId="104"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15" fillId="6" borderId="49" xfId="0" applyFont="1" applyFill="1" applyBorder="1" applyAlignment="1">
      <alignment horizontal="center" vertical="center" wrapText="1"/>
    </xf>
    <xf numFmtId="0" fontId="15" fillId="6" borderId="24" xfId="0" applyFont="1" applyFill="1" applyBorder="1" applyAlignment="1">
      <alignment horizontal="center" vertical="center" wrapText="1"/>
    </xf>
    <xf numFmtId="9" fontId="15" fillId="6" borderId="24" xfId="1" applyFont="1" applyFill="1" applyBorder="1" applyAlignment="1">
      <alignment horizontal="center" vertical="center" wrapText="1"/>
    </xf>
    <xf numFmtId="9" fontId="19" fillId="6" borderId="31" xfId="1" applyFont="1" applyFill="1" applyBorder="1" applyAlignment="1">
      <alignment horizontal="center" vertical="center" wrapText="1"/>
    </xf>
    <xf numFmtId="164" fontId="19" fillId="6" borderId="0" xfId="1" applyNumberFormat="1" applyFont="1" applyFill="1" applyBorder="1" applyAlignment="1">
      <alignment horizontal="center" vertical="center" wrapText="1"/>
    </xf>
    <xf numFmtId="0" fontId="15" fillId="6" borderId="0" xfId="0" applyFont="1" applyFill="1" applyAlignment="1">
      <alignment vertical="center"/>
    </xf>
    <xf numFmtId="0" fontId="15" fillId="6" borderId="0" xfId="0" applyFont="1" applyFill="1" applyAlignment="1">
      <alignment horizontal="center" vertical="center"/>
    </xf>
    <xf numFmtId="0" fontId="9" fillId="7" borderId="40" xfId="0" applyFont="1" applyFill="1" applyBorder="1" applyAlignment="1">
      <alignment horizontal="center" vertical="center" wrapText="1"/>
    </xf>
    <xf numFmtId="0" fontId="9" fillId="7" borderId="41" xfId="0" applyFont="1" applyFill="1" applyBorder="1" applyAlignment="1">
      <alignment horizontal="center" vertical="center" wrapText="1"/>
    </xf>
    <xf numFmtId="0" fontId="15" fillId="6" borderId="22" xfId="0" applyFont="1" applyFill="1" applyBorder="1" applyAlignment="1">
      <alignment horizontal="center" vertical="center" wrapText="1"/>
    </xf>
    <xf numFmtId="9" fontId="15" fillId="6" borderId="22" xfId="1" applyFont="1" applyFill="1" applyBorder="1" applyAlignment="1">
      <alignment horizontal="center" vertical="center" wrapText="1"/>
    </xf>
    <xf numFmtId="9" fontId="19" fillId="6" borderId="30" xfId="1" applyFont="1" applyFill="1" applyBorder="1" applyAlignment="1">
      <alignment horizontal="center" vertical="center" wrapText="1"/>
    </xf>
    <xf numFmtId="0" fontId="10" fillId="4" borderId="112" xfId="3" applyFont="1" applyFill="1" applyBorder="1" applyAlignment="1">
      <alignment horizontal="center" vertical="center" wrapText="1"/>
    </xf>
    <xf numFmtId="0" fontId="15" fillId="0" borderId="113" xfId="0" applyFont="1" applyBorder="1" applyAlignment="1">
      <alignment horizontal="center" vertical="center" wrapText="1"/>
    </xf>
    <xf numFmtId="0" fontId="15" fillId="5" borderId="113" xfId="0" applyFont="1" applyFill="1" applyBorder="1" applyAlignment="1">
      <alignment horizontal="center" vertical="center" wrapText="1"/>
    </xf>
    <xf numFmtId="0" fontId="14" fillId="0" borderId="29" xfId="4" applyFont="1" applyBorder="1" applyAlignment="1">
      <alignment horizontal="left" vertical="center" wrapText="1"/>
    </xf>
    <xf numFmtId="0" fontId="15" fillId="0" borderId="115" xfId="0" applyFont="1" applyBorder="1" applyAlignment="1">
      <alignment horizontal="center" vertical="center" wrapText="1"/>
    </xf>
    <xf numFmtId="0" fontId="15" fillId="0" borderId="94" xfId="0" applyFont="1" applyBorder="1" applyAlignment="1">
      <alignment horizontal="center" vertical="center" wrapText="1"/>
    </xf>
    <xf numFmtId="0" fontId="17" fillId="0" borderId="86" xfId="0" applyFont="1" applyBorder="1" applyAlignment="1">
      <alignment vertical="center" wrapText="1"/>
    </xf>
    <xf numFmtId="0" fontId="2" fillId="0" borderId="91" xfId="2" applyBorder="1" applyAlignment="1">
      <alignment vertical="center" wrapText="1"/>
    </xf>
    <xf numFmtId="0" fontId="23" fillId="0" borderId="95" xfId="0" applyFont="1" applyBorder="1" applyAlignment="1">
      <alignment vertical="center" wrapText="1"/>
    </xf>
    <xf numFmtId="0" fontId="18" fillId="0" borderId="116" xfId="0" applyFont="1" applyBorder="1" applyAlignment="1">
      <alignment horizontal="left" vertical="center" wrapText="1"/>
    </xf>
    <xf numFmtId="0" fontId="33" fillId="0" borderId="0" xfId="0" applyFont="1" applyAlignment="1">
      <alignment wrapText="1"/>
    </xf>
    <xf numFmtId="0" fontId="30" fillId="0" borderId="0" xfId="0" applyFont="1"/>
    <xf numFmtId="0" fontId="6" fillId="3" borderId="20" xfId="3" applyFont="1" applyFill="1" applyBorder="1" applyAlignment="1">
      <alignment horizontal="center" wrapText="1"/>
    </xf>
    <xf numFmtId="0" fontId="6" fillId="3" borderId="0" xfId="3" applyFont="1" applyFill="1" applyAlignment="1">
      <alignment horizontal="center" wrapText="1"/>
    </xf>
    <xf numFmtId="0" fontId="10" fillId="4" borderId="118" xfId="3" applyFont="1" applyFill="1" applyBorder="1" applyAlignment="1">
      <alignment horizontal="center" vertical="center" wrapText="1"/>
    </xf>
    <xf numFmtId="165" fontId="14" fillId="0" borderId="14" xfId="5" applyFont="1" applyBorder="1" applyAlignment="1">
      <alignment horizontal="left" vertical="center" wrapText="1"/>
    </xf>
    <xf numFmtId="165" fontId="14" fillId="0" borderId="67" xfId="5" applyFont="1" applyBorder="1" applyAlignment="1">
      <alignment horizontal="left" vertical="center" wrapText="1"/>
    </xf>
    <xf numFmtId="165" fontId="14" fillId="0" borderId="77" xfId="5" applyFont="1" applyBorder="1" applyAlignment="1">
      <alignment horizontal="left" vertical="center" wrapText="1"/>
    </xf>
    <xf numFmtId="165" fontId="18" fillId="0" borderId="86" xfId="5" applyFont="1" applyBorder="1" applyAlignment="1">
      <alignment horizontal="left" vertical="center" wrapText="1"/>
    </xf>
    <xf numFmtId="165" fontId="17" fillId="0" borderId="91" xfId="5" applyFont="1" applyBorder="1" applyAlignment="1">
      <alignment vertical="center" wrapText="1"/>
    </xf>
    <xf numFmtId="165" fontId="16" fillId="0" borderId="91" xfId="5" applyFont="1" applyBorder="1" applyAlignment="1">
      <alignment vertical="center" wrapText="1"/>
    </xf>
    <xf numFmtId="165" fontId="18" fillId="0" borderId="91" xfId="5" applyFont="1" applyBorder="1" applyAlignment="1">
      <alignment vertical="center" wrapText="1"/>
    </xf>
    <xf numFmtId="165" fontId="16" fillId="0" borderId="91" xfId="5" applyFont="1" applyBorder="1" applyAlignment="1">
      <alignment horizontal="left" vertical="center" wrapText="1"/>
    </xf>
    <xf numFmtId="165" fontId="18" fillId="0" borderId="95" xfId="5" applyFont="1" applyBorder="1" applyAlignment="1">
      <alignment vertical="center" wrapText="1"/>
    </xf>
    <xf numFmtId="165" fontId="18" fillId="0" borderId="85" xfId="5" applyFont="1" applyBorder="1" applyAlignment="1">
      <alignment horizontal="left" vertical="center" wrapText="1"/>
    </xf>
    <xf numFmtId="165" fontId="18" fillId="0" borderId="82" xfId="5" applyFont="1" applyBorder="1" applyAlignment="1">
      <alignment horizontal="left" vertical="center" wrapText="1"/>
    </xf>
    <xf numFmtId="165" fontId="18" fillId="0" borderId="98" xfId="5" applyFont="1" applyBorder="1" applyAlignment="1">
      <alignment horizontal="left" vertical="center" wrapText="1"/>
    </xf>
    <xf numFmtId="165" fontId="17" fillId="0" borderId="86" xfId="5" applyFont="1" applyBorder="1" applyAlignment="1">
      <alignment vertical="center" wrapText="1"/>
    </xf>
    <xf numFmtId="165" fontId="18" fillId="0" borderId="95" xfId="5" applyFont="1" applyBorder="1" applyAlignment="1">
      <alignment horizontal="left" vertical="center" wrapText="1"/>
    </xf>
    <xf numFmtId="165" fontId="18" fillId="0" borderId="116" xfId="5" applyFont="1" applyBorder="1" applyAlignment="1">
      <alignment horizontal="left" vertical="center" wrapText="1"/>
    </xf>
    <xf numFmtId="0" fontId="14" fillId="0" borderId="0" xfId="0" applyFont="1" applyAlignment="1">
      <alignment vertical="center"/>
    </xf>
    <xf numFmtId="0" fontId="10" fillId="0" borderId="126" xfId="0" applyFont="1" applyBorder="1" applyAlignment="1">
      <alignment horizontal="center" vertical="center" wrapText="1"/>
    </xf>
    <xf numFmtId="0" fontId="10" fillId="0" borderId="129" xfId="0" applyFont="1" applyBorder="1" applyAlignment="1">
      <alignment horizontal="center" vertical="center" wrapText="1"/>
    </xf>
    <xf numFmtId="0" fontId="10" fillId="0" borderId="130" xfId="0" applyFont="1" applyBorder="1" applyAlignment="1">
      <alignment horizontal="center" vertical="center" wrapText="1"/>
    </xf>
    <xf numFmtId="0" fontId="10" fillId="0" borderId="132" xfId="0" applyFont="1" applyBorder="1" applyAlignment="1">
      <alignment horizontal="center" vertical="center" wrapText="1"/>
    </xf>
    <xf numFmtId="0" fontId="10" fillId="4" borderId="1" xfId="0" applyFont="1" applyFill="1" applyBorder="1" applyAlignment="1">
      <alignment horizontal="center" vertical="center" wrapText="1"/>
    </xf>
    <xf numFmtId="0" fontId="6" fillId="0" borderId="127" xfId="1" applyNumberFormat="1" applyFont="1" applyFill="1" applyBorder="1" applyAlignment="1">
      <alignment horizontal="center" vertical="center" wrapText="1"/>
    </xf>
    <xf numFmtId="1" fontId="6" fillId="0" borderId="128" xfId="1" applyNumberFormat="1" applyFont="1" applyFill="1" applyBorder="1" applyAlignment="1">
      <alignment horizontal="center" vertical="center" wrapText="1"/>
    </xf>
    <xf numFmtId="0" fontId="6" fillId="0" borderId="130" xfId="1" applyNumberFormat="1" applyFont="1" applyFill="1" applyBorder="1" applyAlignment="1">
      <alignment horizontal="center" vertical="center" wrapText="1"/>
    </xf>
    <xf numFmtId="1" fontId="6" fillId="0" borderId="131" xfId="1" applyNumberFormat="1" applyFont="1" applyFill="1" applyBorder="1" applyAlignment="1">
      <alignment horizontal="center" vertical="center" wrapText="1"/>
    </xf>
    <xf numFmtId="0" fontId="6" fillId="0" borderId="133" xfId="1" applyNumberFormat="1" applyFont="1" applyFill="1" applyBorder="1" applyAlignment="1">
      <alignment horizontal="center" vertical="center" wrapText="1"/>
    </xf>
    <xf numFmtId="1" fontId="6" fillId="0" borderId="137" xfId="1" applyNumberFormat="1" applyFont="1" applyFill="1" applyBorder="1" applyAlignment="1">
      <alignment horizontal="center" vertical="center" wrapText="1"/>
    </xf>
    <xf numFmtId="1" fontId="3" fillId="9" borderId="1" xfId="0" applyNumberFormat="1" applyFont="1" applyFill="1" applyBorder="1" applyAlignment="1">
      <alignment horizontal="center" vertical="center" wrapText="1"/>
    </xf>
    <xf numFmtId="0" fontId="10" fillId="4" borderId="6" xfId="0" applyFont="1" applyFill="1" applyBorder="1" applyAlignment="1">
      <alignment vertical="center" wrapText="1"/>
    </xf>
    <xf numFmtId="0" fontId="10" fillId="4" borderId="7" xfId="0" applyFont="1" applyFill="1" applyBorder="1" applyAlignment="1">
      <alignment vertical="center" wrapText="1"/>
    </xf>
    <xf numFmtId="0" fontId="10" fillId="4" borderId="104" xfId="0" applyFont="1" applyFill="1" applyBorder="1" applyAlignment="1">
      <alignment vertical="center" wrapText="1"/>
    </xf>
    <xf numFmtId="0" fontId="10" fillId="0" borderId="139" xfId="0" applyFont="1" applyBorder="1" applyAlignment="1">
      <alignment horizontal="center" vertical="center" wrapText="1"/>
    </xf>
    <xf numFmtId="0" fontId="10" fillId="0" borderId="140" xfId="0" applyFont="1" applyBorder="1" applyAlignment="1">
      <alignment horizontal="center" vertical="center" wrapText="1"/>
    </xf>
    <xf numFmtId="0" fontId="10" fillId="0" borderId="142" xfId="0" applyFont="1" applyBorder="1" applyAlignment="1">
      <alignment horizontal="center" vertical="center" wrapText="1"/>
    </xf>
    <xf numFmtId="9" fontId="10" fillId="0" borderId="144" xfId="0" applyNumberFormat="1" applyFont="1" applyBorder="1" applyAlignment="1">
      <alignment horizontal="center" vertical="center" wrapText="1"/>
    </xf>
    <xf numFmtId="9" fontId="10" fillId="0" borderId="145" xfId="0" applyNumberFormat="1" applyFont="1" applyBorder="1" applyAlignment="1">
      <alignment horizontal="center" vertical="center" wrapText="1"/>
    </xf>
    <xf numFmtId="1" fontId="10" fillId="0" borderId="139" xfId="0" applyNumberFormat="1" applyFont="1" applyBorder="1" applyAlignment="1">
      <alignment horizontal="center" vertical="center" wrapText="1"/>
    </xf>
    <xf numFmtId="1" fontId="10" fillId="0" borderId="140" xfId="0" applyNumberFormat="1" applyFont="1" applyBorder="1" applyAlignment="1">
      <alignment horizontal="center" vertical="center" wrapText="1"/>
    </xf>
    <xf numFmtId="1" fontId="10" fillId="0" borderId="130" xfId="0" applyNumberFormat="1" applyFont="1" applyBorder="1" applyAlignment="1">
      <alignment horizontal="center" vertical="center" wrapText="1"/>
    </xf>
    <xf numFmtId="1" fontId="10" fillId="0" borderId="142" xfId="0" applyNumberFormat="1" applyFont="1" applyBorder="1" applyAlignment="1">
      <alignment horizontal="center" vertical="center" wrapText="1"/>
    </xf>
    <xf numFmtId="0" fontId="10" fillId="0" borderId="34" xfId="0" applyFont="1" applyBorder="1" applyAlignment="1">
      <alignment vertical="center" wrapText="1"/>
    </xf>
    <xf numFmtId="0" fontId="10" fillId="0" borderId="13" xfId="0" applyFont="1" applyBorder="1" applyAlignment="1">
      <alignment vertical="center" wrapText="1"/>
    </xf>
    <xf numFmtId="0" fontId="10" fillId="0" borderId="35" xfId="0" applyFont="1" applyBorder="1" applyAlignment="1">
      <alignment vertical="center" wrapText="1"/>
    </xf>
    <xf numFmtId="0" fontId="10" fillId="0" borderId="0" xfId="0" applyFont="1" applyAlignment="1">
      <alignment vertical="center" wrapText="1"/>
    </xf>
    <xf numFmtId="0" fontId="10" fillId="0" borderId="35" xfId="0" applyFont="1" applyBorder="1" applyAlignment="1">
      <alignment vertical="top" wrapText="1"/>
    </xf>
    <xf numFmtId="0" fontId="10" fillId="0" borderId="0" xfId="0" applyFont="1" applyAlignment="1">
      <alignment vertical="top" wrapText="1"/>
    </xf>
    <xf numFmtId="0" fontId="10" fillId="0" borderId="21" xfId="0" applyFont="1" applyBorder="1" applyAlignment="1">
      <alignment vertical="top" wrapText="1"/>
    </xf>
    <xf numFmtId="0" fontId="10" fillId="0" borderId="0" xfId="0" applyFont="1" applyAlignment="1">
      <alignment horizontal="center" vertical="top" wrapText="1"/>
    </xf>
    <xf numFmtId="0" fontId="39" fillId="4" borderId="111" xfId="0" applyFont="1" applyFill="1" applyBorder="1" applyAlignment="1">
      <alignment horizontal="center" vertical="center" wrapText="1"/>
    </xf>
    <xf numFmtId="0" fontId="0" fillId="0" borderId="127" xfId="0" applyBorder="1"/>
    <xf numFmtId="0" fontId="0" fillId="0" borderId="130" xfId="0" applyBorder="1"/>
    <xf numFmtId="0" fontId="0" fillId="0" borderId="133" xfId="0" applyBorder="1"/>
    <xf numFmtId="0" fontId="10" fillId="3" borderId="17" xfId="3" applyFont="1" applyFill="1" applyBorder="1" applyAlignment="1">
      <alignment horizontal="center" vertical="center" wrapText="1"/>
    </xf>
    <xf numFmtId="0" fontId="10" fillId="0" borderId="23" xfId="3" applyFont="1" applyBorder="1" applyAlignment="1">
      <alignment horizontal="center" vertical="center" wrapText="1"/>
    </xf>
    <xf numFmtId="0" fontId="9" fillId="2" borderId="9" xfId="3" applyFont="1" applyFill="1" applyBorder="1" applyAlignment="1">
      <alignment horizontal="center" vertical="center" wrapText="1"/>
    </xf>
    <xf numFmtId="0" fontId="41" fillId="0" borderId="0" xfId="0" applyFont="1"/>
    <xf numFmtId="0" fontId="3" fillId="3" borderId="20" xfId="3" applyFill="1" applyBorder="1" applyAlignment="1">
      <alignment horizontal="center" vertical="center" wrapText="1"/>
    </xf>
    <xf numFmtId="0" fontId="3" fillId="3" borderId="0" xfId="3" applyFill="1" applyAlignment="1">
      <alignment horizontal="center" vertical="center" wrapText="1"/>
    </xf>
    <xf numFmtId="0" fontId="3" fillId="3" borderId="21" xfId="3" applyFill="1" applyBorder="1" applyAlignment="1">
      <alignment horizontal="center" vertical="center" wrapText="1"/>
    </xf>
    <xf numFmtId="0" fontId="3" fillId="0" borderId="14" xfId="4" applyFont="1" applyBorder="1" applyAlignment="1">
      <alignment horizontal="left" vertical="center" wrapText="1"/>
    </xf>
    <xf numFmtId="0" fontId="3" fillId="0" borderId="67" xfId="4" applyFont="1" applyBorder="1" applyAlignment="1">
      <alignment horizontal="left" vertical="center" wrapText="1"/>
    </xf>
    <xf numFmtId="0" fontId="3" fillId="0" borderId="77" xfId="4" applyFont="1" applyBorder="1" applyAlignment="1">
      <alignment horizontal="left" vertical="center" wrapText="1"/>
    </xf>
    <xf numFmtId="0" fontId="43" fillId="0" borderId="86" xfId="2" applyFont="1" applyBorder="1" applyAlignment="1">
      <alignment vertical="center" wrapText="1"/>
    </xf>
    <xf numFmtId="0" fontId="7" fillId="0" borderId="91" xfId="0" applyFont="1" applyBorder="1" applyAlignment="1">
      <alignment vertical="center" wrapText="1"/>
    </xf>
    <xf numFmtId="0" fontId="43" fillId="0" borderId="91" xfId="2" applyFont="1" applyBorder="1" applyAlignment="1">
      <alignment vertical="center" wrapText="1"/>
    </xf>
    <xf numFmtId="0" fontId="15" fillId="0" borderId="91" xfId="0" applyFont="1" applyBorder="1" applyAlignment="1">
      <alignment vertical="center" wrapText="1"/>
    </xf>
    <xf numFmtId="0" fontId="43" fillId="0" borderId="91" xfId="2" applyFont="1" applyBorder="1" applyAlignment="1">
      <alignment horizontal="left" vertical="center" wrapText="1"/>
    </xf>
    <xf numFmtId="0" fontId="15" fillId="0" borderId="95" xfId="0" applyFont="1" applyBorder="1" applyAlignment="1">
      <alignment vertical="center" wrapText="1"/>
    </xf>
    <xf numFmtId="0" fontId="15" fillId="0" borderId="86" xfId="0" applyFont="1" applyBorder="1" applyAlignment="1">
      <alignment horizontal="left" vertical="center" wrapText="1"/>
    </xf>
    <xf numFmtId="0" fontId="15" fillId="0" borderId="95" xfId="0" applyFont="1" applyBorder="1" applyAlignment="1">
      <alignment horizontal="left" vertical="center" wrapText="1"/>
    </xf>
    <xf numFmtId="0" fontId="15" fillId="0" borderId="98" xfId="0" applyFont="1" applyBorder="1" applyAlignment="1">
      <alignment horizontal="left" vertical="center" wrapText="1"/>
    </xf>
    <xf numFmtId="0" fontId="15" fillId="6" borderId="47" xfId="0" applyFont="1" applyFill="1" applyBorder="1" applyAlignment="1">
      <alignment horizontal="center" vertical="center"/>
    </xf>
    <xf numFmtId="0" fontId="15" fillId="6" borderId="8" xfId="0" applyFont="1" applyFill="1" applyBorder="1" applyAlignment="1">
      <alignment horizontal="center" vertical="center"/>
    </xf>
    <xf numFmtId="0" fontId="15" fillId="6" borderId="11"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106" xfId="0" applyFont="1" applyFill="1" applyBorder="1" applyAlignment="1">
      <alignment horizontal="center" vertical="center"/>
    </xf>
    <xf numFmtId="0" fontId="9" fillId="7" borderId="47"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9" fillId="7" borderId="47"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11" xfId="0" applyFont="1" applyFill="1" applyBorder="1" applyAlignment="1">
      <alignment horizontal="center" vertical="center"/>
    </xf>
    <xf numFmtId="0" fontId="9" fillId="7" borderId="8" xfId="0" applyFont="1" applyFill="1" applyBorder="1" applyAlignment="1">
      <alignment horizontal="center" vertical="center" wrapText="1"/>
    </xf>
    <xf numFmtId="10" fontId="19" fillId="8" borderId="0" xfId="1" applyNumberFormat="1" applyFont="1" applyFill="1" applyBorder="1" applyAlignment="1">
      <alignment horizontal="center" vertical="center" wrapText="1"/>
    </xf>
    <xf numFmtId="0" fontId="15" fillId="8" borderId="0" xfId="0" applyFont="1" applyFill="1" applyAlignment="1">
      <alignment horizontal="center" vertical="center" wrapText="1"/>
    </xf>
    <xf numFmtId="9" fontId="15" fillId="8" borderId="0" xfId="1" applyFont="1" applyFill="1" applyBorder="1" applyAlignment="1">
      <alignment horizontal="center" vertical="center" wrapText="1"/>
    </xf>
    <xf numFmtId="0" fontId="9" fillId="7" borderId="27"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9" fillId="7" borderId="106" xfId="0" applyFont="1" applyFill="1" applyBorder="1" applyAlignment="1">
      <alignment horizontal="center" vertical="center" wrapText="1"/>
    </xf>
    <xf numFmtId="0" fontId="19" fillId="8" borderId="0" xfId="0" applyFont="1" applyFill="1" applyAlignment="1">
      <alignment horizontal="center" vertical="center" wrapText="1"/>
    </xf>
    <xf numFmtId="0" fontId="15" fillId="6" borderId="24"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26" fillId="6" borderId="0" xfId="0" applyFont="1" applyFill="1" applyAlignment="1">
      <alignment horizontal="center" vertical="center" wrapText="1"/>
    </xf>
    <xf numFmtId="0" fontId="15" fillId="6" borderId="13" xfId="0" applyFont="1" applyFill="1" applyBorder="1" applyAlignment="1">
      <alignment horizontal="center" vertical="center"/>
    </xf>
    <xf numFmtId="0" fontId="15" fillId="6" borderId="0" xfId="0" applyFont="1" applyFill="1" applyAlignment="1">
      <alignment horizontal="center" vertical="center"/>
    </xf>
    <xf numFmtId="0" fontId="15" fillId="6" borderId="105" xfId="0" applyFont="1" applyFill="1" applyBorder="1" applyAlignment="1">
      <alignment horizontal="center" vertical="center"/>
    </xf>
    <xf numFmtId="0" fontId="19" fillId="6" borderId="1" xfId="0" applyFont="1" applyFill="1" applyBorder="1" applyAlignment="1">
      <alignment horizontal="left" vertical="center" wrapText="1"/>
    </xf>
    <xf numFmtId="0" fontId="15" fillId="6" borderId="23" xfId="0" applyFont="1" applyFill="1" applyBorder="1" applyAlignment="1">
      <alignment horizontal="left" vertical="center" wrapText="1"/>
    </xf>
    <xf numFmtId="0" fontId="19" fillId="6" borderId="45" xfId="0" applyFont="1" applyFill="1" applyBorder="1" applyAlignment="1">
      <alignment horizontal="center" vertical="center"/>
    </xf>
    <xf numFmtId="0" fontId="19" fillId="6" borderId="55" xfId="0" applyFont="1" applyFill="1" applyBorder="1" applyAlignment="1">
      <alignment horizontal="center" vertical="center"/>
    </xf>
    <xf numFmtId="0" fontId="9" fillId="7" borderId="9" xfId="0" applyFont="1" applyFill="1" applyBorder="1" applyAlignment="1">
      <alignment horizontal="center" vertical="center"/>
    </xf>
    <xf numFmtId="0" fontId="9" fillId="7" borderId="6" xfId="0" applyFont="1" applyFill="1" applyBorder="1" applyAlignment="1">
      <alignment horizontal="center" vertical="center"/>
    </xf>
    <xf numFmtId="0" fontId="9" fillId="7" borderId="10" xfId="0" applyFont="1" applyFill="1" applyBorder="1" applyAlignment="1">
      <alignment horizontal="center" vertical="center"/>
    </xf>
    <xf numFmtId="0" fontId="19" fillId="6" borderId="17" xfId="0" applyFont="1" applyFill="1" applyBorder="1" applyAlignment="1">
      <alignment horizontal="left" vertical="center"/>
    </xf>
    <xf numFmtId="0" fontId="19" fillId="6" borderId="18" xfId="0" applyFont="1" applyFill="1" applyBorder="1" applyAlignment="1">
      <alignment horizontal="left" vertical="center"/>
    </xf>
    <xf numFmtId="0" fontId="21" fillId="3" borderId="102" xfId="3" applyFont="1" applyFill="1" applyBorder="1" applyAlignment="1">
      <alignment horizontal="center" vertical="center" wrapText="1"/>
    </xf>
    <xf numFmtId="0" fontId="9" fillId="2" borderId="63" xfId="0" applyFont="1" applyFill="1" applyBorder="1" applyAlignment="1">
      <alignment horizontal="center" vertical="center" wrapText="1"/>
    </xf>
    <xf numFmtId="0" fontId="9" fillId="2" borderId="94" xfId="0" applyFont="1" applyFill="1" applyBorder="1" applyAlignment="1">
      <alignment horizontal="center" vertical="center" wrapText="1"/>
    </xf>
    <xf numFmtId="0" fontId="15" fillId="0" borderId="60" xfId="0" applyFont="1" applyBorder="1" applyAlignment="1">
      <alignment horizontal="left" vertical="center" wrapText="1"/>
    </xf>
    <xf numFmtId="0" fontId="15" fillId="0" borderId="87" xfId="0" applyFont="1" applyBorder="1" applyAlignment="1">
      <alignment horizontal="center" vertical="center" wrapText="1"/>
    </xf>
    <xf numFmtId="0" fontId="15" fillId="0" borderId="88" xfId="0" applyFont="1" applyBorder="1" applyAlignment="1">
      <alignment horizontal="center" vertical="center" wrapText="1"/>
    </xf>
    <xf numFmtId="0" fontId="15" fillId="0" borderId="83" xfId="0" applyFont="1" applyBorder="1" applyAlignment="1">
      <alignment horizontal="left" vertical="center" wrapText="1"/>
    </xf>
    <xf numFmtId="0" fontId="15" fillId="0" borderId="82" xfId="0" applyFont="1" applyBorder="1" applyAlignment="1">
      <alignment horizontal="center" vertical="center" wrapText="1"/>
    </xf>
    <xf numFmtId="0" fontId="15" fillId="0" borderId="81" xfId="0" applyFont="1" applyBorder="1" applyAlignment="1">
      <alignment horizontal="center" vertical="center" wrapText="1"/>
    </xf>
    <xf numFmtId="0" fontId="15" fillId="0" borderId="98" xfId="0" applyFont="1" applyBorder="1" applyAlignment="1">
      <alignment horizontal="left" vertical="center" wrapText="1"/>
    </xf>
    <xf numFmtId="0" fontId="15" fillId="0" borderId="98" xfId="0" applyFont="1" applyBorder="1" applyAlignment="1">
      <alignment horizontal="center" vertical="center" wrapText="1"/>
    </xf>
    <xf numFmtId="0" fontId="15" fillId="0" borderId="99" xfId="0" applyFont="1" applyBorder="1" applyAlignment="1">
      <alignment horizontal="center" vertical="center" wrapText="1"/>
    </xf>
    <xf numFmtId="0" fontId="7" fillId="0" borderId="72" xfId="0" applyFont="1" applyBorder="1" applyAlignment="1">
      <alignment vertical="center" wrapText="1"/>
    </xf>
    <xf numFmtId="0" fontId="15" fillId="0" borderId="68" xfId="0" applyFont="1" applyBorder="1" applyAlignment="1">
      <alignment horizontal="center" vertical="center" wrapText="1"/>
    </xf>
    <xf numFmtId="0" fontId="15" fillId="0" borderId="69" xfId="0" applyFont="1" applyBorder="1" applyAlignment="1">
      <alignment horizontal="center" vertical="center" wrapText="1"/>
    </xf>
    <xf numFmtId="0" fontId="7" fillId="0" borderId="83" xfId="0" applyFont="1" applyBorder="1" applyAlignment="1">
      <alignment vertical="center" wrapText="1"/>
    </xf>
    <xf numFmtId="0" fontId="41" fillId="0" borderId="72" xfId="2" applyFont="1" applyBorder="1" applyAlignment="1">
      <alignment horizontal="left" vertical="center" wrapText="1"/>
    </xf>
    <xf numFmtId="0" fontId="41" fillId="0" borderId="72" xfId="2" applyFont="1" applyBorder="1" applyAlignment="1">
      <alignment vertical="center" wrapText="1"/>
    </xf>
    <xf numFmtId="0" fontId="9" fillId="2" borderId="84" xfId="0" applyFont="1" applyFill="1" applyBorder="1" applyAlignment="1">
      <alignment horizontal="center" vertical="center" wrapText="1"/>
    </xf>
    <xf numFmtId="0" fontId="9" fillId="2" borderId="90" xfId="0" applyFont="1" applyFill="1" applyBorder="1" applyAlignment="1">
      <alignment horizontal="center" vertical="center" wrapText="1"/>
    </xf>
    <xf numFmtId="0" fontId="41" fillId="0" borderId="85" xfId="2" applyFont="1" applyBorder="1" applyAlignment="1">
      <alignment vertical="center" wrapText="1"/>
    </xf>
    <xf numFmtId="0" fontId="7" fillId="0" borderId="92" xfId="0" applyFont="1" applyBorder="1" applyAlignment="1">
      <alignment vertical="center" wrapText="1"/>
    </xf>
    <xf numFmtId="0" fontId="7" fillId="0" borderId="93" xfId="0" applyFont="1" applyBorder="1" applyAlignment="1">
      <alignment vertical="center" wrapText="1"/>
    </xf>
    <xf numFmtId="0" fontId="7" fillId="0" borderId="74" xfId="0" applyFont="1" applyBorder="1" applyAlignment="1">
      <alignment vertical="center" wrapText="1"/>
    </xf>
    <xf numFmtId="0" fontId="9" fillId="2" borderId="45"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5" xfId="0" applyFont="1" applyFill="1" applyBorder="1" applyAlignment="1">
      <alignment horizontal="center" vertical="center" wrapText="1"/>
    </xf>
    <xf numFmtId="0" fontId="7" fillId="0" borderId="56" xfId="4" applyFont="1" applyBorder="1" applyAlignment="1">
      <alignment horizontal="left" vertical="center" wrapText="1"/>
    </xf>
    <xf numFmtId="0" fontId="7" fillId="0" borderId="57" xfId="4" applyFont="1" applyBorder="1" applyAlignment="1">
      <alignment horizontal="left" vertical="center" wrapText="1"/>
    </xf>
    <xf numFmtId="0" fontId="15" fillId="0" borderId="58" xfId="0" applyFont="1" applyBorder="1" applyAlignment="1">
      <alignment horizontal="center" vertical="center" wrapText="1"/>
    </xf>
    <xf numFmtId="0" fontId="15" fillId="0" borderId="59" xfId="0" applyFont="1" applyBorder="1" applyAlignment="1">
      <alignment horizontal="center" vertical="center" wrapText="1"/>
    </xf>
    <xf numFmtId="0" fontId="7" fillId="0" borderId="65" xfId="4" applyFont="1" applyBorder="1" applyAlignment="1">
      <alignment horizontal="left" vertical="center" wrapText="1"/>
    </xf>
    <xf numFmtId="0" fontId="7" fillId="0" borderId="66" xfId="4" applyFont="1" applyBorder="1" applyAlignment="1">
      <alignment horizontal="left" vertical="center" wrapText="1"/>
    </xf>
    <xf numFmtId="0" fontId="7" fillId="0" borderId="75" xfId="4" applyFont="1" applyBorder="1" applyAlignment="1">
      <alignment horizontal="left" vertical="center" wrapText="1"/>
    </xf>
    <xf numFmtId="0" fontId="7" fillId="0" borderId="76" xfId="4" applyFont="1" applyBorder="1" applyAlignment="1">
      <alignment horizontal="left" vertical="center" wrapText="1"/>
    </xf>
    <xf numFmtId="0" fontId="15" fillId="0" borderId="75" xfId="0" applyFont="1" applyBorder="1" applyAlignment="1">
      <alignment horizontal="center" vertical="center" wrapText="1"/>
    </xf>
    <xf numFmtId="0" fontId="15" fillId="0" borderId="78" xfId="0" applyFont="1" applyBorder="1" applyAlignment="1">
      <alignment horizontal="center" vertical="center" wrapText="1"/>
    </xf>
    <xf numFmtId="0" fontId="10" fillId="4" borderId="41" xfId="3" applyFont="1" applyFill="1" applyBorder="1" applyAlignment="1">
      <alignment horizontal="center" vertical="center" wrapText="1"/>
    </xf>
    <xf numFmtId="0" fontId="9" fillId="2" borderId="40" xfId="3" applyFont="1" applyFill="1" applyBorder="1" applyAlignment="1">
      <alignment horizontal="center" vertical="center" wrapText="1"/>
    </xf>
    <xf numFmtId="0" fontId="9" fillId="2" borderId="41" xfId="3" applyFont="1" applyFill="1" applyBorder="1" applyAlignment="1">
      <alignment horizontal="center" vertical="center" wrapText="1"/>
    </xf>
    <xf numFmtId="0" fontId="9" fillId="2" borderId="42" xfId="3" applyFont="1" applyFill="1" applyBorder="1" applyAlignment="1">
      <alignment horizontal="center" vertical="center" wrapText="1"/>
    </xf>
    <xf numFmtId="0" fontId="9" fillId="2" borderId="43" xfId="3" applyFont="1" applyFill="1" applyBorder="1" applyAlignment="1">
      <alignment horizontal="center" vertical="center" wrapText="1"/>
    </xf>
    <xf numFmtId="0" fontId="10" fillId="4" borderId="44" xfId="3" applyFont="1" applyFill="1" applyBorder="1" applyAlignment="1">
      <alignment horizontal="center" vertical="center" wrapText="1"/>
    </xf>
    <xf numFmtId="0" fontId="10" fillId="4" borderId="1" xfId="3" applyFont="1" applyFill="1" applyBorder="1" applyAlignment="1">
      <alignment horizontal="center" vertical="center" wrapText="1"/>
    </xf>
    <xf numFmtId="0" fontId="10" fillId="4" borderId="22" xfId="3" applyFont="1" applyFill="1" applyBorder="1" applyAlignment="1">
      <alignment horizontal="center" vertical="center" wrapText="1"/>
    </xf>
    <xf numFmtId="0" fontId="10" fillId="4" borderId="52" xfId="3" applyFont="1" applyFill="1" applyBorder="1" applyAlignment="1">
      <alignment horizontal="center" vertical="center" wrapText="1"/>
    </xf>
    <xf numFmtId="0" fontId="10" fillId="4" borderId="53" xfId="3" applyFont="1" applyFill="1" applyBorder="1" applyAlignment="1">
      <alignment horizontal="center" vertical="center" wrapText="1"/>
    </xf>
    <xf numFmtId="0" fontId="10" fillId="4" borderId="54" xfId="3" applyFont="1" applyFill="1" applyBorder="1" applyAlignment="1">
      <alignment horizontal="center" vertical="center" wrapText="1"/>
    </xf>
    <xf numFmtId="0" fontId="10" fillId="4" borderId="45" xfId="3" applyFont="1" applyFill="1" applyBorder="1" applyAlignment="1">
      <alignment horizontal="center" vertical="center" wrapText="1"/>
    </xf>
    <xf numFmtId="0" fontId="10" fillId="4" borderId="50" xfId="3" applyFont="1" applyFill="1" applyBorder="1" applyAlignment="1">
      <alignment horizontal="center" vertical="center" wrapText="1"/>
    </xf>
    <xf numFmtId="0" fontId="10" fillId="4" borderId="55" xfId="3" applyFont="1" applyFill="1" applyBorder="1" applyAlignment="1">
      <alignment horizontal="center" vertical="center" wrapText="1"/>
    </xf>
    <xf numFmtId="0" fontId="10" fillId="4" borderId="40" xfId="3" applyFont="1" applyFill="1" applyBorder="1" applyAlignment="1">
      <alignment horizontal="center" vertical="center" wrapText="1"/>
    </xf>
    <xf numFmtId="0" fontId="10" fillId="4" borderId="46" xfId="3" applyFont="1" applyFill="1" applyBorder="1" applyAlignment="1">
      <alignment horizontal="center" vertical="center" wrapText="1"/>
    </xf>
    <xf numFmtId="0" fontId="10" fillId="4" borderId="25" xfId="3" applyFont="1" applyFill="1" applyBorder="1" applyAlignment="1">
      <alignment horizontal="center" vertical="center" wrapText="1"/>
    </xf>
    <xf numFmtId="0" fontId="10" fillId="4" borderId="39" xfId="3" applyFont="1" applyFill="1" applyBorder="1" applyAlignment="1">
      <alignment horizontal="center" vertical="center" wrapText="1"/>
    </xf>
    <xf numFmtId="0" fontId="10" fillId="4" borderId="33" xfId="3" applyFont="1" applyFill="1" applyBorder="1" applyAlignment="1">
      <alignment horizontal="center" vertical="center" wrapText="1"/>
    </xf>
    <xf numFmtId="0" fontId="10" fillId="4" borderId="47" xfId="3" applyFont="1" applyFill="1" applyBorder="1" applyAlignment="1">
      <alignment horizontal="center" vertical="center" wrapText="1"/>
    </xf>
    <xf numFmtId="0" fontId="10" fillId="4" borderId="8" xfId="3" applyFont="1" applyFill="1" applyBorder="1" applyAlignment="1">
      <alignment horizontal="center" vertical="center" wrapText="1"/>
    </xf>
    <xf numFmtId="0" fontId="10" fillId="4" borderId="11" xfId="3" applyFont="1" applyFill="1" applyBorder="1" applyAlignment="1">
      <alignment horizontal="center" vertical="center" wrapText="1"/>
    </xf>
    <xf numFmtId="0" fontId="10" fillId="4" borderId="48" xfId="3" applyFont="1" applyFill="1" applyBorder="1" applyAlignment="1">
      <alignment horizontal="center" vertical="center" wrapText="1"/>
    </xf>
    <xf numFmtId="0" fontId="10" fillId="4" borderId="49" xfId="3" applyFont="1" applyFill="1" applyBorder="1" applyAlignment="1">
      <alignment horizontal="center" vertical="center" wrapText="1"/>
    </xf>
    <xf numFmtId="0" fontId="10" fillId="4" borderId="51" xfId="3" applyFont="1" applyFill="1" applyBorder="1" applyAlignment="1">
      <alignment horizontal="center" vertical="center" wrapText="1"/>
    </xf>
    <xf numFmtId="0" fontId="12" fillId="0" borderId="34"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14" xfId="3" applyFont="1" applyBorder="1" applyAlignment="1">
      <alignment horizontal="center" vertical="center" wrapText="1"/>
    </xf>
    <xf numFmtId="9" fontId="7" fillId="3" borderId="35" xfId="3" applyNumberFormat="1" applyFont="1" applyFill="1" applyBorder="1" applyAlignment="1">
      <alignment horizontal="left" vertical="center" wrapText="1"/>
    </xf>
    <xf numFmtId="9" fontId="7" fillId="3" borderId="0" xfId="3" applyNumberFormat="1" applyFont="1" applyFill="1" applyAlignment="1">
      <alignment horizontal="left" vertical="center" wrapText="1"/>
    </xf>
    <xf numFmtId="9" fontId="7" fillId="3" borderId="36" xfId="3" applyNumberFormat="1" applyFont="1" applyFill="1" applyBorder="1" applyAlignment="1">
      <alignment horizontal="left" vertical="center" wrapText="1"/>
    </xf>
    <xf numFmtId="0" fontId="9" fillId="4" borderId="37" xfId="3" applyFont="1" applyFill="1" applyBorder="1" applyAlignment="1">
      <alignment horizontal="center" vertical="center" wrapText="1"/>
    </xf>
    <xf numFmtId="0" fontId="9" fillId="4" borderId="18" xfId="3" applyFont="1" applyFill="1" applyBorder="1" applyAlignment="1">
      <alignment horizontal="center" vertical="center" wrapText="1"/>
    </xf>
    <xf numFmtId="0" fontId="9" fillId="4" borderId="18" xfId="1" applyNumberFormat="1" applyFont="1" applyFill="1" applyBorder="1" applyAlignment="1" applyProtection="1">
      <alignment horizontal="center" vertical="center" wrapText="1"/>
    </xf>
    <xf numFmtId="0" fontId="9" fillId="4" borderId="38" xfId="1" applyNumberFormat="1" applyFont="1" applyFill="1" applyBorder="1" applyAlignment="1" applyProtection="1">
      <alignment horizontal="center" vertical="center" wrapText="1"/>
    </xf>
    <xf numFmtId="0" fontId="3" fillId="3" borderId="39" xfId="3" applyFill="1" applyBorder="1" applyAlignment="1">
      <alignment horizontal="justify" vertical="center" wrapText="1"/>
    </xf>
    <xf numFmtId="0" fontId="3" fillId="3" borderId="32" xfId="3" applyFill="1" applyBorder="1" applyAlignment="1">
      <alignment horizontal="justify" vertical="center" wrapText="1"/>
    </xf>
    <xf numFmtId="0" fontId="3" fillId="3" borderId="32" xfId="3" applyFill="1" applyBorder="1" applyAlignment="1">
      <alignment horizontal="center" vertical="center" wrapText="1"/>
    </xf>
    <xf numFmtId="0" fontId="3" fillId="3" borderId="33" xfId="3" applyFill="1" applyBorder="1" applyAlignment="1">
      <alignment horizontal="center" vertical="center" wrapText="1"/>
    </xf>
    <xf numFmtId="0" fontId="3" fillId="3" borderId="23" xfId="3" applyFill="1" applyBorder="1" applyAlignment="1">
      <alignment horizontal="center" vertical="center" wrapText="1"/>
    </xf>
    <xf numFmtId="0" fontId="3" fillId="3" borderId="26" xfId="3" applyFill="1" applyBorder="1" applyAlignment="1">
      <alignment horizontal="center" vertical="center" wrapText="1"/>
    </xf>
    <xf numFmtId="0" fontId="12" fillId="0" borderId="30" xfId="3" applyFont="1" applyBorder="1" applyAlignment="1">
      <alignment horizontal="center" vertical="center" wrapText="1"/>
    </xf>
    <xf numFmtId="0" fontId="12" fillId="0" borderId="3" xfId="3" applyFont="1" applyBorder="1" applyAlignment="1">
      <alignment horizontal="center" vertical="center" wrapText="1"/>
    </xf>
    <xf numFmtId="0" fontId="12" fillId="0" borderId="31" xfId="3" applyFont="1" applyBorder="1" applyAlignment="1">
      <alignment horizontal="center" vertical="center" wrapText="1"/>
    </xf>
    <xf numFmtId="0" fontId="7" fillId="0" borderId="30"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1" xfId="3" applyFont="1" applyBorder="1" applyAlignment="1">
      <alignment horizontal="center" vertical="center" wrapText="1"/>
    </xf>
    <xf numFmtId="9" fontId="3" fillId="3" borderId="32" xfId="3" applyNumberFormat="1" applyFill="1" applyBorder="1" applyAlignment="1">
      <alignment horizontal="center" vertical="center" wrapText="1"/>
    </xf>
    <xf numFmtId="9" fontId="7" fillId="3" borderId="32" xfId="3" applyNumberFormat="1" applyFont="1" applyFill="1" applyBorder="1" applyAlignment="1">
      <alignment horizontal="center" vertical="center" wrapText="1"/>
    </xf>
    <xf numFmtId="9" fontId="7" fillId="3" borderId="33" xfId="3" applyNumberFormat="1" applyFont="1" applyFill="1" applyBorder="1" applyAlignment="1">
      <alignment horizontal="center" vertical="center" wrapText="1"/>
    </xf>
    <xf numFmtId="0" fontId="3" fillId="3" borderId="12" xfId="3" applyFill="1" applyBorder="1" applyAlignment="1">
      <alignment horizontal="center" vertical="center" wrapText="1"/>
    </xf>
    <xf numFmtId="0" fontId="3" fillId="3" borderId="13" xfId="3" applyFill="1" applyBorder="1" applyAlignment="1">
      <alignment horizontal="center" vertical="center" wrapText="1"/>
    </xf>
    <xf numFmtId="0" fontId="3" fillId="3" borderId="14" xfId="3" applyFill="1" applyBorder="1" applyAlignment="1">
      <alignment horizontal="center" vertical="center" wrapText="1"/>
    </xf>
    <xf numFmtId="0" fontId="3" fillId="3" borderId="20" xfId="3" applyFill="1" applyBorder="1" applyAlignment="1">
      <alignment horizontal="center" vertical="center" wrapText="1"/>
    </xf>
    <xf numFmtId="0" fontId="3" fillId="3" borderId="0" xfId="3" applyFill="1" applyAlignment="1">
      <alignment horizontal="center" vertical="center" wrapText="1"/>
    </xf>
    <xf numFmtId="0" fontId="3" fillId="3" borderId="21" xfId="3" applyFill="1" applyBorder="1" applyAlignment="1">
      <alignment horizontal="center" vertical="center" wrapText="1"/>
    </xf>
    <xf numFmtId="0" fontId="3" fillId="3" borderId="27" xfId="3" applyFill="1" applyBorder="1" applyAlignment="1">
      <alignment horizontal="center" vertical="center" wrapText="1"/>
    </xf>
    <xf numFmtId="0" fontId="3" fillId="3" borderId="28" xfId="3" applyFill="1" applyBorder="1" applyAlignment="1">
      <alignment horizontal="center" vertical="center" wrapText="1"/>
    </xf>
    <xf numFmtId="0" fontId="3" fillId="3" borderId="29" xfId="3" applyFill="1" applyBorder="1" applyAlignment="1">
      <alignment horizontal="center" vertical="center" wrapText="1"/>
    </xf>
    <xf numFmtId="0" fontId="10" fillId="3" borderId="15" xfId="3" applyFont="1" applyFill="1" applyBorder="1" applyAlignment="1">
      <alignment horizontal="center" vertical="center" wrapText="1"/>
    </xf>
    <xf numFmtId="0" fontId="10" fillId="3" borderId="16" xfId="3" applyFont="1" applyFill="1" applyBorder="1" applyAlignment="1">
      <alignment horizontal="center" vertical="center" wrapText="1"/>
    </xf>
    <xf numFmtId="0" fontId="10" fillId="3" borderId="17" xfId="3" applyFont="1" applyFill="1" applyBorder="1" applyAlignment="1">
      <alignment horizontal="center" vertical="center" wrapText="1"/>
    </xf>
    <xf numFmtId="0" fontId="7" fillId="3" borderId="18" xfId="3" applyFont="1" applyFill="1" applyBorder="1" applyAlignment="1">
      <alignment horizontal="center" vertical="center" wrapText="1"/>
    </xf>
    <xf numFmtId="9" fontId="3" fillId="3" borderId="18" xfId="3" applyNumberFormat="1" applyFill="1" applyBorder="1" applyAlignment="1">
      <alignment horizontal="center" vertical="center" wrapText="1"/>
    </xf>
    <xf numFmtId="0" fontId="3" fillId="3" borderId="15" xfId="3" applyFill="1" applyBorder="1" applyAlignment="1">
      <alignment horizontal="center" vertical="center" wrapText="1"/>
    </xf>
    <xf numFmtId="0" fontId="3" fillId="3" borderId="16" xfId="3" applyFill="1" applyBorder="1" applyAlignment="1">
      <alignment horizontal="center" vertical="center" wrapText="1"/>
    </xf>
    <xf numFmtId="0" fontId="3" fillId="3" borderId="19" xfId="3" applyFill="1" applyBorder="1" applyAlignment="1">
      <alignment horizontal="center" vertical="center" wrapText="1"/>
    </xf>
    <xf numFmtId="0" fontId="10" fillId="0" borderId="22" xfId="3" applyFont="1" applyBorder="1" applyAlignment="1">
      <alignment horizontal="center" vertical="center" wrapText="1"/>
    </xf>
    <xf numFmtId="0" fontId="10" fillId="0" borderId="23" xfId="3" applyFont="1" applyBorder="1" applyAlignment="1">
      <alignment horizontal="center" vertical="center" wrapText="1"/>
    </xf>
    <xf numFmtId="0" fontId="10" fillId="0" borderId="24" xfId="3" applyFont="1" applyBorder="1" applyAlignment="1">
      <alignment horizontal="center" vertical="center" wrapText="1"/>
    </xf>
    <xf numFmtId="0" fontId="7" fillId="0" borderId="22" xfId="3" applyFont="1" applyBorder="1" applyAlignment="1">
      <alignment horizontal="center" vertical="center" wrapText="1"/>
    </xf>
    <xf numFmtId="0" fontId="7" fillId="0" borderId="23" xfId="3" applyFont="1" applyBorder="1" applyAlignment="1">
      <alignment horizontal="center" vertical="center" wrapText="1"/>
    </xf>
    <xf numFmtId="0" fontId="7" fillId="0" borderId="24" xfId="3" applyFont="1" applyBorder="1" applyAlignment="1">
      <alignment horizontal="center" vertical="center" wrapText="1"/>
    </xf>
    <xf numFmtId="9" fontId="3" fillId="3" borderId="1" xfId="3" applyNumberFormat="1" applyFill="1" applyBorder="1" applyAlignment="1">
      <alignment horizontal="center" vertical="center" wrapText="1"/>
    </xf>
    <xf numFmtId="9" fontId="3" fillId="3" borderId="25" xfId="3" applyNumberFormat="1" applyFill="1" applyBorder="1" applyAlignment="1">
      <alignment horizontal="center" vertical="center" wrapText="1"/>
    </xf>
    <xf numFmtId="0" fontId="42" fillId="0" borderId="2" xfId="3" applyFont="1" applyBorder="1" applyAlignment="1">
      <alignment horizontal="left" vertical="center" wrapText="1"/>
    </xf>
    <xf numFmtId="0" fontId="42" fillId="0" borderId="3" xfId="3" applyFont="1" applyBorder="1" applyAlignment="1">
      <alignment horizontal="left" vertical="center" wrapText="1"/>
    </xf>
    <xf numFmtId="0" fontId="42" fillId="0" borderId="4" xfId="3" applyFont="1" applyBorder="1" applyAlignment="1">
      <alignment horizontal="left" vertical="center" wrapText="1"/>
    </xf>
    <xf numFmtId="0" fontId="9" fillId="2" borderId="5"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40" fillId="0" borderId="1" xfId="3" applyFont="1" applyBorder="1" applyAlignment="1">
      <alignment horizontal="center" vertical="center" wrapText="1"/>
    </xf>
    <xf numFmtId="0" fontId="10" fillId="0" borderId="1" xfId="3" applyFont="1" applyBorder="1" applyAlignment="1">
      <alignment horizontal="center" vertical="center"/>
    </xf>
    <xf numFmtId="0" fontId="3" fillId="0" borderId="1" xfId="3" applyBorder="1" applyAlignment="1">
      <alignment vertical="center" wrapText="1"/>
    </xf>
    <xf numFmtId="0" fontId="8" fillId="0" borderId="2" xfId="3" applyFont="1" applyBorder="1" applyAlignment="1">
      <alignment horizontal="left" vertical="center" wrapText="1"/>
    </xf>
    <xf numFmtId="0" fontId="8" fillId="0" borderId="3" xfId="3" applyFont="1" applyBorder="1" applyAlignment="1">
      <alignment horizontal="left" vertical="center" wrapText="1"/>
    </xf>
    <xf numFmtId="0" fontId="8" fillId="0" borderId="4" xfId="3" applyFont="1" applyBorder="1" applyAlignment="1">
      <alignment horizontal="left" vertical="center" wrapText="1"/>
    </xf>
    <xf numFmtId="0" fontId="4" fillId="0" borderId="1" xfId="3" applyFont="1" applyBorder="1" applyAlignment="1">
      <alignment horizontal="center" vertical="center" wrapText="1"/>
    </xf>
    <xf numFmtId="0" fontId="5" fillId="0" borderId="1" xfId="3" applyFont="1" applyBorder="1" applyAlignment="1">
      <alignment horizontal="center" vertical="center"/>
    </xf>
    <xf numFmtId="0" fontId="6" fillId="0" borderId="1" xfId="3" applyFont="1" applyBorder="1" applyAlignment="1">
      <alignment horizontal="center" vertical="center" wrapText="1"/>
    </xf>
    <xf numFmtId="0" fontId="12" fillId="0" borderId="1" xfId="3" applyFont="1" applyBorder="1" applyAlignment="1">
      <alignment horizontal="center" vertical="center" wrapText="1"/>
    </xf>
    <xf numFmtId="9" fontId="7" fillId="3" borderId="1" xfId="3" applyNumberFormat="1" applyFont="1" applyFill="1" applyBorder="1" applyAlignment="1">
      <alignment horizontal="center" vertical="center" wrapText="1"/>
    </xf>
    <xf numFmtId="0" fontId="3" fillId="3" borderId="22" xfId="3" applyFill="1" applyBorder="1" applyAlignment="1">
      <alignment horizontal="center" vertical="center" wrapText="1"/>
    </xf>
    <xf numFmtId="0" fontId="12" fillId="0" borderId="22" xfId="3" applyFont="1" applyBorder="1" applyAlignment="1">
      <alignment horizontal="center" vertical="center" wrapText="1"/>
    </xf>
    <xf numFmtId="0" fontId="12" fillId="0" borderId="23" xfId="3" applyFont="1" applyBorder="1" applyAlignment="1">
      <alignment horizontal="center" vertical="center" wrapText="1"/>
    </xf>
    <xf numFmtId="0" fontId="12" fillId="0" borderId="24" xfId="3" applyFont="1" applyBorder="1" applyAlignment="1">
      <alignment horizontal="center" vertical="center" wrapText="1"/>
    </xf>
    <xf numFmtId="0" fontId="7" fillId="0" borderId="54" xfId="3" applyFont="1" applyBorder="1" applyAlignment="1">
      <alignment horizontal="center" vertical="center" wrapText="1"/>
    </xf>
    <xf numFmtId="0" fontId="7" fillId="0" borderId="105" xfId="3" applyFont="1" applyBorder="1" applyAlignment="1">
      <alignment horizontal="center" vertical="center" wrapText="1"/>
    </xf>
    <xf numFmtId="0" fontId="7" fillId="0" borderId="108" xfId="3" applyFont="1" applyBorder="1" applyAlignment="1">
      <alignment horizontal="center" vertical="center" wrapText="1"/>
    </xf>
    <xf numFmtId="9" fontId="31" fillId="3" borderId="53" xfId="3" applyNumberFormat="1" applyFont="1" applyFill="1" applyBorder="1" applyAlignment="1">
      <alignment horizontal="center" vertical="center" wrapText="1"/>
    </xf>
    <xf numFmtId="0" fontId="3" fillId="3" borderId="54" xfId="3" applyFill="1" applyBorder="1" applyAlignment="1">
      <alignment horizontal="center" vertical="center" wrapText="1"/>
    </xf>
    <xf numFmtId="0" fontId="3" fillId="3" borderId="105" xfId="3" applyFill="1" applyBorder="1" applyAlignment="1">
      <alignment horizontal="center" vertical="center" wrapText="1"/>
    </xf>
    <xf numFmtId="0" fontId="3" fillId="3" borderId="109" xfId="3" applyFill="1" applyBorder="1" applyAlignment="1">
      <alignment horizontal="center" vertical="center" wrapText="1"/>
    </xf>
    <xf numFmtId="0" fontId="7" fillId="3" borderId="12" xfId="3" applyFont="1" applyFill="1" applyBorder="1" applyAlignment="1">
      <alignment horizontal="center" vertical="center" wrapText="1"/>
    </xf>
    <xf numFmtId="0" fontId="7" fillId="3" borderId="13" xfId="3" applyFont="1" applyFill="1" applyBorder="1" applyAlignment="1">
      <alignment horizontal="center" vertical="center" wrapText="1"/>
    </xf>
    <xf numFmtId="0" fontId="7" fillId="3" borderId="14" xfId="3" applyFont="1" applyFill="1" applyBorder="1" applyAlignment="1">
      <alignment horizontal="center" vertical="center" wrapText="1"/>
    </xf>
    <xf numFmtId="0" fontId="7" fillId="3" borderId="20" xfId="3" applyFont="1" applyFill="1" applyBorder="1" applyAlignment="1">
      <alignment horizontal="center" vertical="center" wrapText="1"/>
    </xf>
    <xf numFmtId="0" fontId="7" fillId="3" borderId="0" xfId="3" applyFont="1" applyFill="1" applyAlignment="1">
      <alignment horizontal="center" vertical="center" wrapText="1"/>
    </xf>
    <xf numFmtId="0" fontId="7" fillId="3" borderId="21" xfId="3" applyFont="1" applyFill="1" applyBorder="1" applyAlignment="1">
      <alignment horizontal="center" vertical="center" wrapText="1"/>
    </xf>
    <xf numFmtId="0" fontId="10" fillId="3" borderId="51" xfId="3" applyFont="1" applyFill="1" applyBorder="1" applyAlignment="1">
      <alignment horizontal="center" vertical="center" wrapText="1"/>
    </xf>
    <xf numFmtId="0" fontId="10" fillId="3" borderId="48" xfId="3" applyFont="1" applyFill="1" applyBorder="1" applyAlignment="1">
      <alignment horizontal="center" vertical="center" wrapText="1"/>
    </xf>
    <xf numFmtId="0" fontId="10" fillId="3" borderId="49" xfId="3" applyFont="1" applyFill="1" applyBorder="1" applyAlignment="1">
      <alignment horizontal="center" vertical="center" wrapText="1"/>
    </xf>
    <xf numFmtId="0" fontId="3" fillId="3" borderId="17" xfId="3" applyFill="1" applyBorder="1" applyAlignment="1">
      <alignment horizontal="center" vertical="center" wrapText="1"/>
    </xf>
    <xf numFmtId="0" fontId="10" fillId="4" borderId="111" xfId="3" applyFont="1" applyFill="1" applyBorder="1" applyAlignment="1">
      <alignment horizontal="center" vertical="center" wrapText="1"/>
    </xf>
    <xf numFmtId="0" fontId="10" fillId="4" borderId="112" xfId="3" applyFont="1" applyFill="1" applyBorder="1" applyAlignment="1">
      <alignment horizontal="center" vertical="center" wrapText="1"/>
    </xf>
    <xf numFmtId="0" fontId="10" fillId="4" borderId="105" xfId="3" applyFont="1" applyFill="1" applyBorder="1" applyAlignment="1">
      <alignment horizontal="center" vertical="center" wrapText="1"/>
    </xf>
    <xf numFmtId="0" fontId="10" fillId="4" borderId="110" xfId="3" applyFont="1" applyFill="1" applyBorder="1" applyAlignment="1">
      <alignment horizontal="center" vertical="center" wrapText="1"/>
    </xf>
    <xf numFmtId="0" fontId="14" fillId="0" borderId="56" xfId="4" applyFont="1" applyBorder="1" applyAlignment="1">
      <alignment horizontal="left" vertical="center" wrapText="1"/>
    </xf>
    <xf numFmtId="0" fontId="14" fillId="0" borderId="57" xfId="4" applyFont="1" applyBorder="1" applyAlignment="1">
      <alignment horizontal="left" vertical="center" wrapText="1"/>
    </xf>
    <xf numFmtId="0" fontId="14" fillId="0" borderId="65" xfId="4" applyFont="1" applyBorder="1" applyAlignment="1">
      <alignment horizontal="left" vertical="center" wrapText="1"/>
    </xf>
    <xf numFmtId="0" fontId="14" fillId="0" borderId="66" xfId="4" applyFont="1" applyBorder="1" applyAlignment="1">
      <alignment horizontal="left" vertical="center" wrapText="1"/>
    </xf>
    <xf numFmtId="0" fontId="14" fillId="0" borderId="28" xfId="4" applyFont="1" applyBorder="1" applyAlignment="1">
      <alignment horizontal="left" vertical="center" wrapText="1"/>
    </xf>
    <xf numFmtId="0" fontId="14" fillId="0" borderId="114" xfId="4" applyFont="1" applyBorder="1" applyAlignment="1">
      <alignment horizontal="left" vertical="center" wrapText="1"/>
    </xf>
    <xf numFmtId="0" fontId="17" fillId="0" borderId="85" xfId="0" applyFont="1" applyBorder="1" applyAlignment="1">
      <alignment vertical="center" wrapText="1"/>
    </xf>
    <xf numFmtId="0" fontId="17" fillId="0" borderId="92" xfId="0" applyFont="1" applyBorder="1" applyAlignment="1">
      <alignment vertical="center" wrapText="1"/>
    </xf>
    <xf numFmtId="0" fontId="17" fillId="0" borderId="93" xfId="0" applyFont="1" applyBorder="1" applyAlignment="1">
      <alignment vertical="center" wrapText="1"/>
    </xf>
    <xf numFmtId="0" fontId="17" fillId="0" borderId="74" xfId="0" applyFont="1" applyBorder="1" applyAlignment="1">
      <alignment vertical="center" wrapText="1"/>
    </xf>
    <xf numFmtId="0" fontId="30" fillId="0" borderId="72" xfId="2" applyFont="1" applyBorder="1" applyAlignment="1">
      <alignment vertical="center" wrapText="1"/>
    </xf>
    <xf numFmtId="0" fontId="17" fillId="0" borderId="72" xfId="0" applyFont="1" applyBorder="1" applyAlignment="1">
      <alignment vertical="center" wrapText="1"/>
    </xf>
    <xf numFmtId="0" fontId="18" fillId="0" borderId="60" xfId="0" applyFont="1" applyBorder="1" applyAlignment="1">
      <alignment horizontal="left" vertical="center" wrapText="1"/>
    </xf>
    <xf numFmtId="0" fontId="18" fillId="0" borderId="83" xfId="0" applyFont="1" applyBorder="1" applyAlignment="1">
      <alignment horizontal="left" vertical="center" wrapText="1"/>
    </xf>
    <xf numFmtId="0" fontId="30" fillId="0" borderId="72" xfId="2" applyFont="1" applyBorder="1" applyAlignment="1">
      <alignment horizontal="left" vertical="center" wrapText="1"/>
    </xf>
    <xf numFmtId="0" fontId="18" fillId="0" borderId="98" xfId="0" applyFont="1" applyBorder="1" applyAlignment="1">
      <alignment horizontal="left" vertical="center" wrapText="1"/>
    </xf>
    <xf numFmtId="0" fontId="15" fillId="0" borderId="101" xfId="0" applyFont="1" applyBorder="1" applyAlignment="1">
      <alignment horizontal="center" vertical="center" wrapText="1"/>
    </xf>
    <xf numFmtId="0" fontId="30" fillId="0" borderId="83" xfId="2" applyFont="1" applyBorder="1" applyAlignment="1">
      <alignment vertical="center" wrapText="1"/>
    </xf>
    <xf numFmtId="0" fontId="22" fillId="6" borderId="1" xfId="0" applyFont="1" applyFill="1" applyBorder="1" applyAlignment="1">
      <alignment horizontal="left" vertical="center" wrapText="1"/>
    </xf>
    <xf numFmtId="0" fontId="23" fillId="6" borderId="1" xfId="0" applyFont="1" applyFill="1" applyBorder="1" applyAlignment="1">
      <alignment horizontal="left" vertical="center" wrapText="1"/>
    </xf>
    <xf numFmtId="0" fontId="27" fillId="6" borderId="1" xfId="0" applyFont="1" applyFill="1" applyBorder="1" applyAlignment="1">
      <alignment horizontal="left" vertical="center" wrapText="1"/>
    </xf>
    <xf numFmtId="0" fontId="32" fillId="0" borderId="1" xfId="3" applyFont="1" applyBorder="1" applyAlignment="1">
      <alignment horizontal="center" vertical="center"/>
    </xf>
    <xf numFmtId="0" fontId="32" fillId="0" borderId="1" xfId="3" applyFont="1" applyBorder="1" applyAlignment="1">
      <alignment horizontal="center" vertical="center" wrapText="1"/>
    </xf>
    <xf numFmtId="0" fontId="33" fillId="0" borderId="1" xfId="3" applyFont="1" applyBorder="1" applyAlignment="1">
      <alignment horizontal="center" vertical="center" wrapText="1"/>
    </xf>
    <xf numFmtId="0" fontId="6" fillId="3" borderId="39" xfId="3" applyFont="1" applyFill="1" applyBorder="1" applyAlignment="1">
      <alignment horizontal="justify" vertical="center" wrapText="1"/>
    </xf>
    <xf numFmtId="0" fontId="6" fillId="3" borderId="32" xfId="3" applyFont="1" applyFill="1" applyBorder="1" applyAlignment="1">
      <alignment horizontal="justify" vertical="center" wrapText="1"/>
    </xf>
    <xf numFmtId="0" fontId="6" fillId="3" borderId="32" xfId="3" applyFont="1" applyFill="1" applyBorder="1" applyAlignment="1">
      <alignment horizontal="center" vertical="center" wrapText="1"/>
    </xf>
    <xf numFmtId="0" fontId="6" fillId="3" borderId="33" xfId="3" applyFont="1" applyFill="1" applyBorder="1" applyAlignment="1">
      <alignment horizontal="center" vertical="center" wrapText="1"/>
    </xf>
    <xf numFmtId="0" fontId="6" fillId="3" borderId="23" xfId="3" applyFont="1" applyFill="1" applyBorder="1" applyAlignment="1">
      <alignment horizontal="center" vertical="center" wrapText="1"/>
    </xf>
    <xf numFmtId="0" fontId="6" fillId="3" borderId="26" xfId="3" applyFont="1" applyFill="1" applyBorder="1" applyAlignment="1">
      <alignment horizontal="center" vertical="center" wrapText="1"/>
    </xf>
    <xf numFmtId="0" fontId="34" fillId="0" borderId="22" xfId="3" applyFont="1" applyBorder="1" applyAlignment="1">
      <alignment horizontal="center" vertical="center" wrapText="1"/>
    </xf>
    <xf numFmtId="0" fontId="34" fillId="0" borderId="23" xfId="3" applyFont="1" applyBorder="1" applyAlignment="1">
      <alignment horizontal="center" vertical="center" wrapText="1"/>
    </xf>
    <xf numFmtId="0" fontId="34" fillId="0" borderId="24" xfId="3" applyFont="1" applyBorder="1" applyAlignment="1">
      <alignment horizontal="center" vertical="center" wrapText="1"/>
    </xf>
    <xf numFmtId="0" fontId="35" fillId="0" borderId="54" xfId="3" applyFont="1" applyBorder="1" applyAlignment="1">
      <alignment horizontal="center" vertical="center" wrapText="1"/>
    </xf>
    <xf numFmtId="0" fontId="35" fillId="0" borderId="105" xfId="3" applyFont="1" applyBorder="1" applyAlignment="1">
      <alignment horizontal="center" vertical="center" wrapText="1"/>
    </xf>
    <xf numFmtId="0" fontId="35" fillId="0" borderId="108" xfId="3" applyFont="1" applyBorder="1" applyAlignment="1">
      <alignment horizontal="center" vertical="center" wrapText="1"/>
    </xf>
    <xf numFmtId="9" fontId="6" fillId="3" borderId="53" xfId="3" applyNumberFormat="1" applyFont="1" applyFill="1" applyBorder="1" applyAlignment="1">
      <alignment horizontal="center" vertical="center" wrapText="1"/>
    </xf>
    <xf numFmtId="9" fontId="35" fillId="3" borderId="53" xfId="3" applyNumberFormat="1" applyFont="1" applyFill="1" applyBorder="1" applyAlignment="1">
      <alignment horizontal="center" vertical="center" wrapText="1"/>
    </xf>
    <xf numFmtId="9" fontId="35" fillId="3" borderId="117" xfId="3" applyNumberFormat="1" applyFont="1" applyFill="1" applyBorder="1" applyAlignment="1">
      <alignment horizontal="center" vertical="center" wrapText="1"/>
    </xf>
    <xf numFmtId="0" fontId="6" fillId="3" borderId="105" xfId="3" applyFont="1" applyFill="1" applyBorder="1" applyAlignment="1">
      <alignment horizontal="center" vertical="center" wrapText="1"/>
    </xf>
    <xf numFmtId="0" fontId="6" fillId="3" borderId="109" xfId="3" applyFont="1" applyFill="1" applyBorder="1" applyAlignment="1">
      <alignment horizontal="center" vertical="center" wrapText="1"/>
    </xf>
    <xf numFmtId="0" fontId="6" fillId="3" borderId="12" xfId="3" applyFont="1" applyFill="1" applyBorder="1" applyAlignment="1">
      <alignment horizontal="center" wrapText="1"/>
    </xf>
    <xf numFmtId="0" fontId="6" fillId="3" borderId="13" xfId="3" applyFont="1" applyFill="1" applyBorder="1" applyAlignment="1">
      <alignment horizontal="center" wrapText="1"/>
    </xf>
    <xf numFmtId="0" fontId="6" fillId="3" borderId="14" xfId="3" applyFont="1" applyFill="1" applyBorder="1" applyAlignment="1">
      <alignment horizontal="center" wrapText="1"/>
    </xf>
    <xf numFmtId="0" fontId="6" fillId="3" borderId="20" xfId="3" applyFont="1" applyFill="1" applyBorder="1" applyAlignment="1">
      <alignment horizontal="center" wrapText="1"/>
    </xf>
    <xf numFmtId="0" fontId="6" fillId="3" borderId="0" xfId="3" applyFont="1" applyFill="1" applyAlignment="1">
      <alignment horizontal="center" wrapText="1"/>
    </xf>
    <xf numFmtId="0" fontId="6" fillId="3" borderId="21" xfId="3" applyFont="1" applyFill="1" applyBorder="1" applyAlignment="1">
      <alignment horizontal="center" wrapText="1"/>
    </xf>
    <xf numFmtId="0" fontId="6" fillId="3" borderId="27" xfId="3" applyFont="1" applyFill="1" applyBorder="1" applyAlignment="1">
      <alignment horizontal="center" wrapText="1"/>
    </xf>
    <xf numFmtId="0" fontId="6" fillId="3" borderId="28" xfId="3" applyFont="1" applyFill="1" applyBorder="1" applyAlignment="1">
      <alignment horizontal="center" wrapText="1"/>
    </xf>
    <xf numFmtId="0" fontId="6" fillId="3" borderId="29" xfId="3" applyFont="1" applyFill="1" applyBorder="1" applyAlignment="1">
      <alignment horizontal="center" wrapText="1"/>
    </xf>
    <xf numFmtId="0" fontId="5" fillId="3" borderId="51" xfId="3" applyFont="1" applyFill="1" applyBorder="1" applyAlignment="1">
      <alignment horizontal="center" vertical="center" wrapText="1"/>
    </xf>
    <xf numFmtId="0" fontId="5" fillId="3" borderId="48" xfId="3" applyFont="1" applyFill="1" applyBorder="1" applyAlignment="1">
      <alignment horizontal="center" vertical="center" wrapText="1"/>
    </xf>
    <xf numFmtId="0" fontId="5" fillId="3" borderId="49" xfId="3" applyFont="1" applyFill="1" applyBorder="1" applyAlignment="1">
      <alignment horizontal="center" vertical="center" wrapText="1"/>
    </xf>
    <xf numFmtId="0" fontId="33" fillId="3" borderId="18" xfId="3" applyFont="1" applyFill="1" applyBorder="1" applyAlignment="1">
      <alignment horizontal="center" vertical="center" wrapText="1"/>
    </xf>
    <xf numFmtId="9" fontId="6" fillId="3" borderId="18" xfId="3" applyNumberFormat="1" applyFont="1" applyFill="1" applyBorder="1" applyAlignment="1">
      <alignment horizontal="center" vertical="center" wrapText="1"/>
    </xf>
    <xf numFmtId="0" fontId="6" fillId="3" borderId="15" xfId="3" applyFont="1" applyFill="1" applyBorder="1" applyAlignment="1">
      <alignment horizontal="center" vertical="center" wrapText="1"/>
    </xf>
    <xf numFmtId="0" fontId="6" fillId="3" borderId="16" xfId="3" applyFont="1" applyFill="1" applyBorder="1" applyAlignment="1">
      <alignment horizontal="center" vertical="center" wrapText="1"/>
    </xf>
    <xf numFmtId="0" fontId="6" fillId="3" borderId="19" xfId="3" applyFont="1" applyFill="1" applyBorder="1" applyAlignment="1">
      <alignment horizontal="center" vertical="center" wrapText="1"/>
    </xf>
    <xf numFmtId="0" fontId="5" fillId="0" borderId="22"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24" xfId="3" applyFont="1" applyBorder="1" applyAlignment="1">
      <alignment horizontal="center" vertical="center" wrapText="1"/>
    </xf>
    <xf numFmtId="0" fontId="33" fillId="0" borderId="22" xfId="3" applyFont="1" applyBorder="1" applyAlignment="1">
      <alignment horizontal="center" vertical="center" wrapText="1"/>
    </xf>
    <xf numFmtId="0" fontId="33" fillId="0" borderId="23" xfId="3" applyFont="1" applyBorder="1" applyAlignment="1">
      <alignment horizontal="center" vertical="center" wrapText="1"/>
    </xf>
    <xf numFmtId="0" fontId="33" fillId="0" borderId="24" xfId="3" applyFont="1" applyBorder="1" applyAlignment="1">
      <alignment horizontal="center" vertical="center" wrapText="1"/>
    </xf>
    <xf numFmtId="9" fontId="6" fillId="3" borderId="1" xfId="3" applyNumberFormat="1" applyFont="1" applyFill="1" applyBorder="1" applyAlignment="1">
      <alignment horizontal="center" vertical="center" wrapText="1"/>
    </xf>
    <xf numFmtId="9" fontId="6" fillId="3" borderId="25" xfId="3" applyNumberFormat="1" applyFont="1" applyFill="1" applyBorder="1" applyAlignment="1">
      <alignment horizontal="center" vertical="center" wrapText="1"/>
    </xf>
    <xf numFmtId="0" fontId="10" fillId="4" borderId="24" xfId="3" applyFont="1" applyFill="1" applyBorder="1" applyAlignment="1">
      <alignment horizontal="center" vertical="center" wrapText="1"/>
    </xf>
    <xf numFmtId="0" fontId="10" fillId="4" borderId="108" xfId="3" applyFont="1" applyFill="1" applyBorder="1" applyAlignment="1">
      <alignment horizontal="center" vertical="center" wrapText="1"/>
    </xf>
    <xf numFmtId="0" fontId="10" fillId="4" borderId="32" xfId="3" applyFont="1" applyFill="1" applyBorder="1" applyAlignment="1">
      <alignment horizontal="center" vertical="center" wrapText="1"/>
    </xf>
    <xf numFmtId="0" fontId="10" fillId="4" borderId="37" xfId="3" applyFont="1" applyFill="1" applyBorder="1" applyAlignment="1">
      <alignment horizontal="center" vertical="center" wrapText="1"/>
    </xf>
    <xf numFmtId="0" fontId="10" fillId="4" borderId="18" xfId="3" applyFont="1" applyFill="1" applyBorder="1" applyAlignment="1">
      <alignment horizontal="center" vertical="center" wrapText="1"/>
    </xf>
    <xf numFmtId="0" fontId="10" fillId="4" borderId="15" xfId="3" applyFont="1" applyFill="1" applyBorder="1" applyAlignment="1">
      <alignment horizontal="center" vertical="center" wrapText="1"/>
    </xf>
    <xf numFmtId="0" fontId="14" fillId="0" borderId="75" xfId="4" applyFont="1" applyBorder="1" applyAlignment="1">
      <alignment horizontal="left" vertical="center" wrapText="1"/>
    </xf>
    <xf numFmtId="0" fontId="14" fillId="0" borderId="76" xfId="4" applyFont="1" applyBorder="1" applyAlignment="1">
      <alignment horizontal="left" vertical="center" wrapText="1"/>
    </xf>
    <xf numFmtId="0" fontId="15" fillId="0" borderId="85" xfId="0" applyFont="1" applyBorder="1" applyAlignment="1">
      <alignment horizontal="center" vertical="center" wrapText="1"/>
    </xf>
    <xf numFmtId="0" fontId="17" fillId="0" borderId="83" xfId="0" applyFont="1" applyBorder="1" applyAlignment="1">
      <alignment vertical="center" wrapText="1"/>
    </xf>
    <xf numFmtId="0" fontId="9" fillId="2" borderId="51" xfId="3" applyFont="1" applyFill="1" applyBorder="1" applyAlignment="1">
      <alignment horizontal="center" vertical="center" wrapText="1"/>
    </xf>
    <xf numFmtId="0" fontId="9" fillId="2" borderId="48" xfId="3" applyFont="1" applyFill="1" applyBorder="1" applyAlignment="1">
      <alignment horizontal="center" vertical="center" wrapText="1"/>
    </xf>
    <xf numFmtId="0" fontId="9" fillId="2" borderId="49" xfId="3" applyFont="1" applyFill="1" applyBorder="1" applyAlignment="1">
      <alignment horizontal="center" vertical="center" wrapText="1"/>
    </xf>
    <xf numFmtId="0" fontId="9" fillId="2" borderId="13" xfId="3" applyFont="1" applyFill="1" applyBorder="1" applyAlignment="1">
      <alignment horizontal="center" vertical="center" wrapText="1"/>
    </xf>
    <xf numFmtId="0" fontId="9" fillId="2" borderId="119" xfId="3" applyFont="1" applyFill="1" applyBorder="1" applyAlignment="1">
      <alignment horizontal="center" vertical="center" wrapText="1"/>
    </xf>
    <xf numFmtId="0" fontId="6" fillId="3" borderId="1" xfId="3" applyFont="1" applyFill="1" applyBorder="1" applyAlignment="1">
      <alignment horizontal="center" vertical="center" wrapText="1"/>
    </xf>
    <xf numFmtId="0" fontId="33" fillId="0" borderId="54" xfId="3" applyFont="1" applyBorder="1" applyAlignment="1">
      <alignment horizontal="center" vertical="center" wrapText="1"/>
    </xf>
    <xf numFmtId="0" fontId="33" fillId="0" borderId="105" xfId="3" applyFont="1" applyBorder="1" applyAlignment="1">
      <alignment horizontal="center" vertical="center" wrapText="1"/>
    </xf>
    <xf numFmtId="0" fontId="33" fillId="0" borderId="108" xfId="3" applyFont="1" applyBorder="1" applyAlignment="1">
      <alignment horizontal="center" vertical="center" wrapText="1"/>
    </xf>
    <xf numFmtId="9" fontId="6" fillId="3" borderId="54" xfId="3" applyNumberFormat="1" applyFont="1" applyFill="1" applyBorder="1" applyAlignment="1">
      <alignment horizontal="center" vertical="center" wrapText="1"/>
    </xf>
    <xf numFmtId="9" fontId="6" fillId="3" borderId="105" xfId="3" applyNumberFormat="1" applyFont="1" applyFill="1" applyBorder="1" applyAlignment="1">
      <alignment horizontal="center" vertical="center" wrapText="1"/>
    </xf>
    <xf numFmtId="9" fontId="6" fillId="3" borderId="109" xfId="3" applyNumberFormat="1" applyFont="1" applyFill="1" applyBorder="1" applyAlignment="1">
      <alignment horizontal="center" vertical="center" wrapText="1"/>
    </xf>
    <xf numFmtId="0" fontId="9" fillId="4" borderId="1" xfId="3" applyFont="1" applyFill="1" applyBorder="1" applyAlignment="1">
      <alignment horizontal="center" vertical="center" wrapText="1"/>
    </xf>
    <xf numFmtId="0" fontId="9" fillId="4" borderId="1" xfId="1" applyNumberFormat="1" applyFont="1" applyFill="1" applyBorder="1" applyAlignment="1" applyProtection="1">
      <alignment horizontal="center" vertical="center" wrapText="1"/>
    </xf>
    <xf numFmtId="0" fontId="6" fillId="3" borderId="12" xfId="3" applyFont="1" applyFill="1" applyBorder="1" applyAlignment="1">
      <alignment horizontal="center" vertical="center" wrapText="1"/>
    </xf>
    <xf numFmtId="0" fontId="6" fillId="3" borderId="13" xfId="3" applyFont="1" applyFill="1" applyBorder="1" applyAlignment="1">
      <alignment horizontal="center" vertical="center" wrapText="1"/>
    </xf>
    <xf numFmtId="0" fontId="6" fillId="3" borderId="14" xfId="3" applyFont="1" applyFill="1" applyBorder="1" applyAlignment="1">
      <alignment horizontal="center" vertical="center" wrapText="1"/>
    </xf>
    <xf numFmtId="0" fontId="6" fillId="3" borderId="20" xfId="3" applyFont="1" applyFill="1" applyBorder="1" applyAlignment="1">
      <alignment horizontal="center" vertical="center" wrapText="1"/>
    </xf>
    <xf numFmtId="0" fontId="6" fillId="3" borderId="0" xfId="3" applyFont="1" applyFill="1" applyAlignment="1">
      <alignment horizontal="center" vertical="center" wrapText="1"/>
    </xf>
    <xf numFmtId="0" fontId="6" fillId="3" borderId="21" xfId="3" applyFont="1" applyFill="1" applyBorder="1" applyAlignment="1">
      <alignment horizontal="center" vertical="center" wrapText="1"/>
    </xf>
    <xf numFmtId="0" fontId="5" fillId="3" borderId="22" xfId="3" applyFont="1" applyFill="1" applyBorder="1" applyAlignment="1">
      <alignment horizontal="center" vertical="center" wrapText="1"/>
    </xf>
    <xf numFmtId="0" fontId="5" fillId="3" borderId="23" xfId="3" applyFont="1" applyFill="1" applyBorder="1" applyAlignment="1">
      <alignment horizontal="center" vertical="center" wrapText="1"/>
    </xf>
    <xf numFmtId="0" fontId="5" fillId="3" borderId="24" xfId="3" applyFont="1" applyFill="1" applyBorder="1" applyAlignment="1">
      <alignment horizontal="center" vertical="center" wrapText="1"/>
    </xf>
    <xf numFmtId="0" fontId="33" fillId="3" borderId="1" xfId="3" applyFont="1" applyFill="1" applyBorder="1" applyAlignment="1">
      <alignment horizontal="center" vertical="center" wrapText="1"/>
    </xf>
    <xf numFmtId="0" fontId="18" fillId="0" borderId="72" xfId="0" applyFont="1" applyBorder="1" applyAlignment="1">
      <alignment vertical="center" wrapText="1"/>
    </xf>
    <xf numFmtId="0" fontId="18" fillId="0" borderId="92" xfId="0" applyFont="1" applyBorder="1" applyAlignment="1">
      <alignment vertical="center" wrapText="1"/>
    </xf>
    <xf numFmtId="0" fontId="18" fillId="0" borderId="93" xfId="0" applyFont="1" applyBorder="1" applyAlignment="1">
      <alignment vertical="center" wrapText="1"/>
    </xf>
    <xf numFmtId="0" fontId="18" fillId="0" borderId="74" xfId="0" applyFont="1" applyBorder="1" applyAlignment="1">
      <alignment vertical="center" wrapText="1"/>
    </xf>
    <xf numFmtId="0" fontId="18" fillId="0" borderId="83" xfId="0" applyFont="1" applyBorder="1" applyAlignment="1">
      <alignment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0" fillId="2" borderId="22"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10" fillId="4" borderId="22" xfId="0" applyFont="1" applyFill="1" applyBorder="1" applyAlignment="1">
      <alignment horizontal="center" vertical="center"/>
    </xf>
    <xf numFmtId="0" fontId="10" fillId="4" borderId="23" xfId="0" applyFont="1" applyFill="1" applyBorder="1" applyAlignment="1">
      <alignment horizontal="center" vertical="center"/>
    </xf>
    <xf numFmtId="0" fontId="10" fillId="4" borderId="24" xfId="0" applyFont="1" applyFill="1" applyBorder="1" applyAlignment="1">
      <alignment horizontal="center" vertical="center"/>
    </xf>
    <xf numFmtId="0" fontId="38" fillId="0" borderId="1" xfId="0" applyFont="1" applyBorder="1" applyAlignment="1">
      <alignment horizontal="center" vertical="center"/>
    </xf>
    <xf numFmtId="0" fontId="5" fillId="0" borderId="0" xfId="0" applyFont="1" applyAlignment="1">
      <alignment horizontal="center" vertical="center" wrapText="1"/>
    </xf>
    <xf numFmtId="0" fontId="5" fillId="0" borderId="16" xfId="0" applyFont="1" applyBorder="1" applyAlignment="1">
      <alignment horizontal="center" vertical="center" wrapText="1"/>
    </xf>
    <xf numFmtId="0" fontId="6" fillId="0" borderId="1" xfId="0" applyFont="1" applyBorder="1" applyAlignment="1">
      <alignment vertical="center" wrapText="1"/>
    </xf>
    <xf numFmtId="0" fontId="33" fillId="0" borderId="1" xfId="0" applyFont="1" applyBorder="1" applyAlignment="1">
      <alignment horizontal="center" vertical="center" wrapText="1"/>
    </xf>
    <xf numFmtId="0" fontId="10" fillId="4" borderId="54" xfId="0" applyFont="1" applyFill="1" applyBorder="1" applyAlignment="1">
      <alignment horizontal="center" vertical="center"/>
    </xf>
    <xf numFmtId="0" fontId="10" fillId="4" borderId="105" xfId="0" applyFont="1" applyFill="1" applyBorder="1" applyAlignment="1">
      <alignment horizontal="center" vertical="center"/>
    </xf>
    <xf numFmtId="0" fontId="10" fillId="4" borderId="54" xfId="0" applyFont="1" applyFill="1" applyBorder="1" applyAlignment="1">
      <alignment horizontal="center" vertical="center" wrapText="1"/>
    </xf>
    <xf numFmtId="0" fontId="10" fillId="4" borderId="105" xfId="0" applyFont="1" applyFill="1" applyBorder="1" applyAlignment="1">
      <alignment horizontal="center" vertical="center" wrapText="1"/>
    </xf>
    <xf numFmtId="0" fontId="10" fillId="4" borderId="108" xfId="0" applyFont="1" applyFill="1" applyBorder="1" applyAlignment="1">
      <alignment horizontal="center" vertical="center" wrapText="1"/>
    </xf>
    <xf numFmtId="0" fontId="2" fillId="4" borderId="54" xfId="2" applyFill="1" applyBorder="1" applyAlignment="1">
      <alignment horizontal="center" vertical="center" wrapText="1"/>
    </xf>
    <xf numFmtId="0" fontId="2" fillId="4" borderId="105" xfId="2" applyFill="1" applyBorder="1" applyAlignment="1">
      <alignment horizontal="center" vertical="center" wrapText="1"/>
    </xf>
    <xf numFmtId="0" fontId="2" fillId="4" borderId="108" xfId="2" applyFill="1" applyBorder="1" applyAlignment="1">
      <alignment horizontal="center" vertical="center" wrapText="1"/>
    </xf>
    <xf numFmtId="0" fontId="3" fillId="0" borderId="120" xfId="0" applyFont="1" applyBorder="1" applyAlignment="1">
      <alignment horizontal="center" vertical="center" wrapText="1"/>
    </xf>
    <xf numFmtId="0" fontId="3" fillId="0" borderId="121" xfId="0" applyFont="1" applyBorder="1" applyAlignment="1">
      <alignment horizontal="center" vertical="center" wrapText="1"/>
    </xf>
    <xf numFmtId="0" fontId="3" fillId="0" borderId="123" xfId="0" applyFont="1" applyBorder="1" applyAlignment="1">
      <alignment horizontal="center" vertical="center" wrapText="1"/>
    </xf>
    <xf numFmtId="0" fontId="3" fillId="0" borderId="124" xfId="0" applyFont="1" applyBorder="1" applyAlignment="1">
      <alignment horizontal="center" vertical="center" wrapText="1"/>
    </xf>
    <xf numFmtId="0" fontId="3" fillId="0" borderId="122" xfId="0" applyFont="1" applyBorder="1" applyAlignment="1">
      <alignment horizontal="center" vertical="center" wrapText="1"/>
    </xf>
    <xf numFmtId="0" fontId="3" fillId="0" borderId="125"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14" fontId="3" fillId="0" borderId="22" xfId="0" applyNumberFormat="1"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0" fontId="3" fillId="0" borderId="130" xfId="0" applyFont="1" applyBorder="1" applyAlignment="1">
      <alignment horizontal="center" vertical="center" wrapText="1"/>
    </xf>
    <xf numFmtId="0" fontId="3" fillId="0" borderId="130" xfId="0" applyFont="1" applyBorder="1" applyAlignment="1">
      <alignment horizontal="center" vertical="center"/>
    </xf>
    <xf numFmtId="9" fontId="3" fillId="0" borderId="130" xfId="0" applyNumberFormat="1" applyFont="1" applyBorder="1" applyAlignment="1">
      <alignment horizontal="center" vertical="center" wrapText="1"/>
    </xf>
    <xf numFmtId="0" fontId="3" fillId="0" borderId="131" xfId="0" applyFont="1" applyBorder="1" applyAlignment="1">
      <alignment horizontal="center" vertical="center" wrapText="1"/>
    </xf>
    <xf numFmtId="0" fontId="10" fillId="0" borderId="130" xfId="0" applyFont="1" applyBorder="1" applyAlignment="1">
      <alignment horizontal="center" vertical="center" wrapText="1"/>
    </xf>
    <xf numFmtId="0" fontId="10" fillId="0" borderId="131" xfId="0" applyFont="1" applyBorder="1" applyAlignment="1">
      <alignment horizontal="center" vertical="center" wrapText="1"/>
    </xf>
    <xf numFmtId="0" fontId="10" fillId="4" borderId="18" xfId="0" applyFont="1" applyFill="1" applyBorder="1" applyAlignment="1">
      <alignment horizontal="center" vertical="center"/>
    </xf>
    <xf numFmtId="0" fontId="3" fillId="4" borderId="18" xfId="0" applyFont="1" applyFill="1" applyBorder="1" applyAlignment="1">
      <alignment vertical="center"/>
    </xf>
    <xf numFmtId="0" fontId="10" fillId="4" borderId="1" xfId="0" applyFont="1" applyFill="1" applyBorder="1" applyAlignment="1">
      <alignment horizontal="center" vertical="center"/>
    </xf>
    <xf numFmtId="0" fontId="3" fillId="0" borderId="127" xfId="0" applyFont="1" applyBorder="1" applyAlignment="1">
      <alignment horizontal="center" vertical="center" wrapText="1"/>
    </xf>
    <xf numFmtId="0" fontId="3" fillId="0" borderId="127" xfId="0" applyFont="1" applyBorder="1" applyAlignment="1">
      <alignment horizontal="center" vertical="center"/>
    </xf>
    <xf numFmtId="9" fontId="3" fillId="0" borderId="127" xfId="0" applyNumberFormat="1" applyFont="1" applyBorder="1" applyAlignment="1">
      <alignment horizontal="center" vertical="center" wrapText="1"/>
    </xf>
    <xf numFmtId="0" fontId="3" fillId="0" borderId="128" xfId="0" applyFont="1" applyBorder="1" applyAlignment="1">
      <alignment horizontal="center" vertical="center"/>
    </xf>
    <xf numFmtId="0" fontId="3" fillId="0" borderId="133" xfId="0" applyFont="1" applyBorder="1" applyAlignment="1">
      <alignment horizontal="center" vertical="center" wrapText="1"/>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3" fillId="0" borderId="136" xfId="0" applyFont="1" applyBorder="1" applyAlignment="1">
      <alignment horizontal="center" vertical="center"/>
    </xf>
    <xf numFmtId="0" fontId="3" fillId="0" borderId="137" xfId="0" applyFont="1" applyBorder="1" applyAlignment="1">
      <alignment horizontal="center" vertical="center" wrapText="1"/>
    </xf>
    <xf numFmtId="0" fontId="10" fillId="4" borderId="22"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6" fillId="0" borderId="126" xfId="0" applyFont="1" applyBorder="1" applyAlignment="1">
      <alignment vertical="center" wrapText="1"/>
    </xf>
    <xf numFmtId="0" fontId="6" fillId="0" borderId="127" xfId="0" applyFont="1" applyBorder="1" applyAlignment="1">
      <alignment vertical="center" wrapText="1"/>
    </xf>
    <xf numFmtId="0" fontId="6" fillId="0" borderId="127" xfId="0" applyFont="1" applyBorder="1" applyAlignment="1">
      <alignment horizontal="center" vertical="center" wrapText="1"/>
    </xf>
    <xf numFmtId="17" fontId="6" fillId="0" borderId="127" xfId="0" applyNumberFormat="1" applyFont="1" applyBorder="1" applyAlignment="1">
      <alignment horizontal="center" vertical="center" wrapText="1"/>
    </xf>
    <xf numFmtId="9" fontId="5" fillId="0" borderId="127" xfId="1" applyFont="1" applyFill="1" applyBorder="1" applyAlignment="1">
      <alignment horizontal="center" vertical="center" wrapText="1"/>
    </xf>
    <xf numFmtId="0" fontId="6" fillId="0" borderId="129" xfId="0" applyFont="1" applyBorder="1" applyAlignment="1">
      <alignment vertical="center" wrapText="1"/>
    </xf>
    <xf numFmtId="0" fontId="6" fillId="0" borderId="130" xfId="0" applyFont="1" applyBorder="1" applyAlignment="1">
      <alignment vertical="center" wrapText="1"/>
    </xf>
    <xf numFmtId="0" fontId="6" fillId="0" borderId="130" xfId="0" applyFont="1" applyBorder="1" applyAlignment="1">
      <alignment horizontal="center" vertical="center" wrapText="1"/>
    </xf>
    <xf numFmtId="17" fontId="6" fillId="0" borderId="130" xfId="0" applyNumberFormat="1" applyFont="1" applyBorder="1" applyAlignment="1">
      <alignment horizontal="center" vertical="center" wrapText="1"/>
    </xf>
    <xf numFmtId="9" fontId="5" fillId="0" borderId="130" xfId="1" applyFont="1" applyFill="1" applyBorder="1" applyAlignment="1">
      <alignment horizontal="center" vertical="center" wrapText="1"/>
    </xf>
    <xf numFmtId="0" fontId="30" fillId="0" borderId="129" xfId="2" applyFont="1" applyBorder="1" applyAlignment="1">
      <alignment horizontal="left" vertical="center" wrapText="1"/>
    </xf>
    <xf numFmtId="0" fontId="30" fillId="0" borderId="130" xfId="2" applyFont="1" applyBorder="1" applyAlignment="1">
      <alignment horizontal="left" vertical="center" wrapText="1"/>
    </xf>
    <xf numFmtId="0" fontId="3" fillId="4" borderId="1" xfId="0" applyFont="1" applyFill="1" applyBorder="1" applyAlignment="1">
      <alignment vertical="center"/>
    </xf>
    <xf numFmtId="0" fontId="10" fillId="4" borderId="1" xfId="0" applyFont="1" applyFill="1" applyBorder="1" applyAlignment="1">
      <alignment horizontal="center" vertical="center" wrapText="1"/>
    </xf>
    <xf numFmtId="166" fontId="3" fillId="0" borderId="22" xfId="6" applyFont="1" applyFill="1" applyBorder="1" applyAlignment="1">
      <alignment horizontal="left" vertical="center" wrapText="1"/>
    </xf>
    <xf numFmtId="166" fontId="3" fillId="0" borderId="23" xfId="6" applyFont="1" applyFill="1" applyBorder="1" applyAlignment="1">
      <alignment horizontal="left" vertical="center" wrapText="1"/>
    </xf>
    <xf numFmtId="166" fontId="3" fillId="0" borderId="24" xfId="6" applyFont="1" applyFill="1" applyBorder="1" applyAlignment="1">
      <alignment horizontal="left" vertical="center" wrapText="1"/>
    </xf>
    <xf numFmtId="167" fontId="3" fillId="0" borderId="22" xfId="6" applyNumberFormat="1" applyFont="1" applyFill="1" applyBorder="1" applyAlignment="1">
      <alignment horizontal="center" vertical="center"/>
    </xf>
    <xf numFmtId="167" fontId="3" fillId="0" borderId="23" xfId="6" applyNumberFormat="1" applyFont="1" applyFill="1" applyBorder="1" applyAlignment="1">
      <alignment horizontal="center" vertical="center"/>
    </xf>
    <xf numFmtId="167" fontId="3" fillId="0" borderId="24" xfId="6" applyNumberFormat="1" applyFont="1" applyFill="1" applyBorder="1" applyAlignment="1">
      <alignment horizontal="center" vertical="center"/>
    </xf>
    <xf numFmtId="9" fontId="3" fillId="0" borderId="22" xfId="1" applyFont="1" applyBorder="1" applyAlignment="1">
      <alignment horizontal="center" vertical="center" wrapText="1"/>
    </xf>
    <xf numFmtId="9" fontId="3" fillId="0" borderId="24" xfId="1" applyFont="1" applyBorder="1" applyAlignment="1">
      <alignment horizontal="center" vertical="center" wrapText="1"/>
    </xf>
    <xf numFmtId="0" fontId="16" fillId="0" borderId="132" xfId="2" applyFont="1" applyBorder="1" applyAlignment="1">
      <alignment horizontal="center" vertical="center" wrapText="1"/>
    </xf>
    <xf numFmtId="0" fontId="16" fillId="0" borderId="133" xfId="2" applyFont="1" applyBorder="1" applyAlignment="1">
      <alignment horizontal="center" vertical="center" wrapText="1"/>
    </xf>
    <xf numFmtId="0" fontId="10" fillId="9" borderId="1" xfId="0" applyFont="1" applyFill="1" applyBorder="1" applyAlignment="1">
      <alignment horizontal="right" vertical="center" wrapText="1"/>
    </xf>
    <xf numFmtId="9" fontId="10" fillId="9" borderId="1" xfId="0" applyNumberFormat="1"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0" borderId="138" xfId="0" applyFont="1" applyBorder="1" applyAlignment="1">
      <alignment horizontal="center" vertical="center" wrapText="1"/>
    </xf>
    <xf numFmtId="0" fontId="10" fillId="0" borderId="141" xfId="0" applyFont="1" applyBorder="1" applyAlignment="1">
      <alignment horizontal="center" vertical="center" wrapText="1"/>
    </xf>
    <xf numFmtId="0" fontId="10" fillId="0" borderId="143" xfId="0" applyFont="1" applyBorder="1" applyAlignment="1">
      <alignment horizontal="center" vertical="center" wrapText="1"/>
    </xf>
    <xf numFmtId="0" fontId="3" fillId="0" borderId="139" xfId="0" applyFont="1" applyBorder="1" applyAlignment="1">
      <alignment horizontal="center" vertical="center" wrapText="1"/>
    </xf>
    <xf numFmtId="0" fontId="3" fillId="0" borderId="144" xfId="0" applyFont="1" applyBorder="1" applyAlignment="1">
      <alignment horizontal="center" vertical="center" wrapText="1"/>
    </xf>
    <xf numFmtId="166" fontId="3" fillId="0" borderId="22" xfId="6" applyFont="1" applyFill="1" applyBorder="1" applyAlignment="1">
      <alignment horizontal="center" vertical="center" wrapText="1"/>
    </xf>
    <xf numFmtId="166" fontId="3" fillId="0" borderId="23" xfId="6" applyFont="1" applyFill="1" applyBorder="1" applyAlignment="1">
      <alignment horizontal="center" vertical="center" wrapText="1"/>
    </xf>
    <xf numFmtId="166" fontId="3" fillId="0" borderId="24" xfId="6" applyFont="1" applyFill="1" applyBorder="1" applyAlignment="1">
      <alignment horizontal="center" vertical="center" wrapText="1"/>
    </xf>
    <xf numFmtId="0" fontId="10" fillId="4" borderId="111" xfId="0" applyFont="1" applyFill="1" applyBorder="1" applyAlignment="1">
      <alignment horizontal="center" vertical="center"/>
    </xf>
    <xf numFmtId="0" fontId="3" fillId="4" borderId="111" xfId="0" applyFont="1" applyFill="1" applyBorder="1" applyAlignment="1">
      <alignment vertical="center"/>
    </xf>
    <xf numFmtId="0" fontId="10" fillId="4" borderId="4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39" fillId="0" borderId="12" xfId="0" applyFont="1" applyBorder="1" applyAlignment="1">
      <alignment horizontal="center" vertical="top" wrapText="1"/>
    </xf>
    <xf numFmtId="0" fontId="39" fillId="0" borderId="13" xfId="0" applyFont="1" applyBorder="1" applyAlignment="1">
      <alignment horizontal="center" vertical="top" wrapText="1"/>
    </xf>
    <xf numFmtId="0" fontId="39" fillId="0" borderId="119" xfId="0" applyFont="1" applyBorder="1" applyAlignment="1">
      <alignment horizontal="center" vertical="top" wrapText="1"/>
    </xf>
    <xf numFmtId="0" fontId="39" fillId="0" borderId="27" xfId="0" applyFont="1" applyBorder="1" applyAlignment="1">
      <alignment horizontal="center" vertical="top" wrapText="1"/>
    </xf>
    <xf numFmtId="0" fontId="39" fillId="0" borderId="28" xfId="0" applyFont="1" applyBorder="1" applyAlignment="1">
      <alignment horizontal="center" vertical="top" wrapText="1"/>
    </xf>
    <xf numFmtId="0" fontId="39" fillId="0" borderId="106" xfId="0" applyFont="1" applyBorder="1" applyAlignment="1">
      <alignment horizontal="center" vertical="top" wrapText="1"/>
    </xf>
    <xf numFmtId="0" fontId="39" fillId="4" borderId="47" xfId="0" applyFont="1" applyFill="1" applyBorder="1" applyAlignment="1">
      <alignment horizontal="center" vertical="center"/>
    </xf>
    <xf numFmtId="0" fontId="39" fillId="4" borderId="8" xfId="0" applyFont="1" applyFill="1" applyBorder="1" applyAlignment="1">
      <alignment horizontal="center" vertical="center"/>
    </xf>
    <xf numFmtId="0" fontId="39" fillId="4" borderId="11" xfId="0" applyFont="1" applyFill="1" applyBorder="1" applyAlignment="1">
      <alignment horizontal="center" vertical="center"/>
    </xf>
    <xf numFmtId="0" fontId="39" fillId="4" borderId="0" xfId="0" applyFont="1" applyFill="1" applyAlignment="1">
      <alignment horizontal="center" vertical="center" wrapText="1"/>
    </xf>
    <xf numFmtId="0" fontId="39" fillId="4" borderId="21" xfId="0" applyFont="1" applyFill="1" applyBorder="1" applyAlignment="1">
      <alignment horizontal="center" vertical="center" wrapText="1"/>
    </xf>
    <xf numFmtId="0" fontId="39" fillId="4" borderId="111" xfId="0" applyFont="1" applyFill="1" applyBorder="1" applyAlignment="1">
      <alignment horizontal="center" vertical="center"/>
    </xf>
    <xf numFmtId="0" fontId="39" fillId="4" borderId="146" xfId="0" applyFont="1" applyFill="1" applyBorder="1" applyAlignment="1">
      <alignment horizontal="center" vertical="center"/>
    </xf>
    <xf numFmtId="0" fontId="0" fillId="0" borderId="129" xfId="0" applyBorder="1" applyAlignment="1">
      <alignment horizontal="center"/>
    </xf>
    <xf numFmtId="0" fontId="0" fillId="0" borderId="130" xfId="0" applyBorder="1" applyAlignment="1">
      <alignment horizontal="center"/>
    </xf>
    <xf numFmtId="0" fontId="0" fillId="0" borderId="131" xfId="0" applyBorder="1" applyAlignment="1">
      <alignment horizontal="center"/>
    </xf>
    <xf numFmtId="0" fontId="0" fillId="0" borderId="126"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132" xfId="0" applyBorder="1" applyAlignment="1">
      <alignment horizontal="center"/>
    </xf>
    <xf numFmtId="0" fontId="0" fillId="0" borderId="133" xfId="0" applyBorder="1" applyAlignment="1">
      <alignment horizontal="center"/>
    </xf>
    <xf numFmtId="0" fontId="0" fillId="0" borderId="137" xfId="0" applyBorder="1" applyAlignment="1">
      <alignment horizontal="center"/>
    </xf>
  </cellXfs>
  <cellStyles count="7">
    <cellStyle name="Hipervínculo" xfId="2" builtinId="8"/>
    <cellStyle name="Moneda [0] 2" xfId="5" xr:uid="{00000000-0005-0000-0000-000001000000}"/>
    <cellStyle name="Moneda 5" xfId="6" xr:uid="{00000000-0005-0000-0000-000002000000}"/>
    <cellStyle name="Normal" xfId="0" builtinId="0"/>
    <cellStyle name="Normal 2 2" xfId="3" xr:uid="{00000000-0005-0000-0000-000004000000}"/>
    <cellStyle name="Normal 4 2" xfId="4" xr:uid="{00000000-0005-0000-0000-000005000000}"/>
    <cellStyle name="Porcentaje" xfId="1" builtinId="5"/>
  </cellStyles>
  <dxfs count="8">
    <dxf>
      <font>
        <b/>
        <i val="0"/>
        <condense val="0"/>
        <extend val="0"/>
        <color auto="1"/>
      </font>
      <fill>
        <patternFill>
          <bgColor indexed="11"/>
        </patternFill>
      </fill>
    </dxf>
    <dxf>
      <font>
        <b/>
        <i val="0"/>
        <condense val="0"/>
        <extend val="0"/>
        <color auto="1"/>
      </font>
      <fill>
        <patternFill>
          <bgColor indexed="11"/>
        </patternFill>
      </fill>
    </dxf>
    <dxf>
      <font>
        <b/>
        <i val="0"/>
        <condense val="0"/>
        <extend val="0"/>
        <color auto="1"/>
      </font>
      <fill>
        <patternFill>
          <bgColor indexed="11"/>
        </patternFill>
      </fill>
    </dxf>
    <dxf>
      <font>
        <b/>
        <i val="0"/>
        <condense val="0"/>
        <extend val="0"/>
        <color auto="1"/>
      </font>
      <fill>
        <patternFill>
          <bgColor indexed="11"/>
        </patternFill>
      </fill>
    </dxf>
    <dxf>
      <font>
        <b/>
        <i val="0"/>
        <condense val="0"/>
        <extend val="0"/>
        <color auto="1"/>
      </font>
      <fill>
        <patternFill>
          <bgColor indexed="11"/>
        </patternFill>
      </fill>
    </dxf>
    <dxf>
      <font>
        <b/>
        <i val="0"/>
        <condense val="0"/>
        <extend val="0"/>
        <color auto="1"/>
      </font>
      <fill>
        <patternFill>
          <bgColor indexed="11"/>
        </patternFill>
      </fill>
    </dxf>
    <dxf>
      <font>
        <b/>
        <i val="0"/>
        <condense val="0"/>
        <extend val="0"/>
        <color auto="1"/>
      </font>
      <fill>
        <patternFill>
          <bgColor indexed="11"/>
        </patternFill>
      </fill>
    </dxf>
    <dxf>
      <font>
        <b/>
        <i val="0"/>
        <condense val="0"/>
        <extend val="0"/>
        <color auto="1"/>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FATIGA'!$A$57:$C$57</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FATIGA'!$D$57:$I$57</c:f>
              <c:numCache>
                <c:formatCode>0%</c:formatCode>
                <c:ptCount val="6"/>
                <c:pt idx="0">
                  <c:v>0.33333333333333331</c:v>
                </c:pt>
                <c:pt idx="1">
                  <c:v>1</c:v>
                </c:pt>
                <c:pt idx="2">
                  <c:v>0</c:v>
                </c:pt>
                <c:pt idx="3">
                  <c:v>0</c:v>
                </c:pt>
                <c:pt idx="4">
                  <c:v>0</c:v>
                </c:pt>
                <c:pt idx="5">
                  <c:v>0</c:v>
                </c:pt>
              </c:numCache>
            </c:numRef>
          </c:val>
          <c:smooth val="0"/>
          <c:extLst>
            <c:ext xmlns:c16="http://schemas.microsoft.com/office/drawing/2014/chart" uri="{C3380CC4-5D6E-409C-BE32-E72D297353CC}">
              <c16:uniqueId val="{00000000-F366-40E4-8910-7B4ED3A13405}"/>
            </c:ext>
          </c:extLst>
        </c:ser>
        <c:ser>
          <c:idx val="2"/>
          <c:order val="1"/>
          <c:tx>
            <c:strRef>
              <c:f>'8. PROGRAMA FATIGA'!$A$56:$C$56</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FATIGA'!$D$56:$I$56</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F366-40E4-8910-7B4ED3A13405}"/>
            </c:ext>
          </c:extLst>
        </c:ser>
        <c:dLbls>
          <c:showLegendKey val="0"/>
          <c:showVal val="0"/>
          <c:showCatName val="0"/>
          <c:showSerName val="0"/>
          <c:showPercent val="0"/>
          <c:showBubbleSize val="0"/>
        </c:dLbls>
        <c:marker val="1"/>
        <c:smooth val="0"/>
        <c:axId val="234346752"/>
        <c:axId val="239877120"/>
      </c:lineChart>
      <c:catAx>
        <c:axId val="23434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39877120"/>
        <c:crossesAt val="0"/>
        <c:auto val="1"/>
        <c:lblAlgn val="ctr"/>
        <c:lblOffset val="100"/>
        <c:noMultiLvlLbl val="0"/>
      </c:catAx>
      <c:valAx>
        <c:axId val="23987712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34346752"/>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FATIGA'!$D$84:$I$84</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C82D-4BD2-B12F-0F34AA5F1099}"/>
            </c:ext>
          </c:extLst>
        </c:ser>
        <c:ser>
          <c:idx val="2"/>
          <c:order val="1"/>
          <c:tx>
            <c:strRef>
              <c:f>'8. PROGRAMA FATIGA'!$A$83:$C$83</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FATIGA'!$D$83:$I$83</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C82D-4BD2-B12F-0F34AA5F1099}"/>
            </c:ext>
          </c:extLst>
        </c:ser>
        <c:dLbls>
          <c:showLegendKey val="0"/>
          <c:showVal val="0"/>
          <c:showCatName val="0"/>
          <c:showSerName val="0"/>
          <c:showPercent val="0"/>
          <c:showBubbleSize val="0"/>
        </c:dLbls>
        <c:marker val="1"/>
        <c:smooth val="0"/>
        <c:axId val="234480384"/>
        <c:axId val="234482304"/>
      </c:lineChart>
      <c:catAx>
        <c:axId val="234480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34482304"/>
        <c:crossesAt val="0"/>
        <c:auto val="1"/>
        <c:lblAlgn val="ctr"/>
        <c:lblOffset val="100"/>
        <c:noMultiLvlLbl val="0"/>
      </c:catAx>
      <c:valAx>
        <c:axId val="23448230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3448038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FATIGA'!$A$84:$C$84</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FATIGA'!$K$84:$P$84</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744B-488A-AAA6-7CD481AFEF1A}"/>
            </c:ext>
          </c:extLst>
        </c:ser>
        <c:ser>
          <c:idx val="2"/>
          <c:order val="1"/>
          <c:tx>
            <c:strRef>
              <c:f>'8. PROGRAMA FATIGA'!$A$83:$C$83</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FATIGA'!$K$83:$P$83</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744B-488A-AAA6-7CD481AFEF1A}"/>
            </c:ext>
          </c:extLst>
        </c:ser>
        <c:dLbls>
          <c:showLegendKey val="0"/>
          <c:showVal val="0"/>
          <c:showCatName val="0"/>
          <c:showSerName val="0"/>
          <c:showPercent val="0"/>
          <c:showBubbleSize val="0"/>
        </c:dLbls>
        <c:marker val="1"/>
        <c:smooth val="0"/>
        <c:axId val="239432064"/>
        <c:axId val="239433984"/>
      </c:lineChart>
      <c:catAx>
        <c:axId val="239432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39433984"/>
        <c:crossesAt val="0"/>
        <c:auto val="1"/>
        <c:lblAlgn val="ctr"/>
        <c:lblOffset val="100"/>
        <c:noMultiLvlLbl val="0"/>
      </c:catAx>
      <c:valAx>
        <c:axId val="23943398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3943206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FATIGA'!$A$110:$C$110</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FATIGA'!$D$110:$I$110</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A08B-45B8-909F-B459A24E2DFD}"/>
            </c:ext>
          </c:extLst>
        </c:ser>
        <c:ser>
          <c:idx val="2"/>
          <c:order val="1"/>
          <c:tx>
            <c:strRef>
              <c:f>'8. PROGRAMA FATIGA'!$A$109:$C$109</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FATIGA'!$D$109:$I$109</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A08B-45B8-909F-B459A24E2DFD}"/>
            </c:ext>
          </c:extLst>
        </c:ser>
        <c:dLbls>
          <c:showLegendKey val="0"/>
          <c:showVal val="0"/>
          <c:showCatName val="0"/>
          <c:showSerName val="0"/>
          <c:showPercent val="0"/>
          <c:showBubbleSize val="0"/>
        </c:dLbls>
        <c:marker val="1"/>
        <c:smooth val="0"/>
        <c:axId val="239620096"/>
        <c:axId val="239622016"/>
      </c:lineChart>
      <c:catAx>
        <c:axId val="239620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39622016"/>
        <c:crossesAt val="0"/>
        <c:auto val="1"/>
        <c:lblAlgn val="ctr"/>
        <c:lblOffset val="100"/>
        <c:noMultiLvlLbl val="0"/>
      </c:catAx>
      <c:valAx>
        <c:axId val="239622016"/>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3962009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FATIGA'!$A$110:$C$110</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FATIGA'!$K$110:$P$110</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451E-4106-85F6-BDF45178C123}"/>
            </c:ext>
          </c:extLst>
        </c:ser>
        <c:ser>
          <c:idx val="2"/>
          <c:order val="1"/>
          <c:tx>
            <c:strRef>
              <c:f>'8. PROGRAMA FATIGA'!$A$109:$C$109</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FATIGA'!$K$109:$P$109</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451E-4106-85F6-BDF45178C123}"/>
            </c:ext>
          </c:extLst>
        </c:ser>
        <c:dLbls>
          <c:showLegendKey val="0"/>
          <c:showVal val="0"/>
          <c:showCatName val="0"/>
          <c:showSerName val="0"/>
          <c:showPercent val="0"/>
          <c:showBubbleSize val="0"/>
        </c:dLbls>
        <c:marker val="1"/>
        <c:smooth val="0"/>
        <c:axId val="239635840"/>
        <c:axId val="239650304"/>
      </c:lineChart>
      <c:catAx>
        <c:axId val="239635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39650304"/>
        <c:crossesAt val="0"/>
        <c:auto val="1"/>
        <c:lblAlgn val="ctr"/>
        <c:lblOffset val="100"/>
        <c:noMultiLvlLbl val="0"/>
      </c:catAx>
      <c:valAx>
        <c:axId val="23965030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39635840"/>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FATIGA'!$A$57:$C$57</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FATIGA'!$K$57:$P$57</c:f>
              <c:numCache>
                <c:formatCode>0%</c:formatCode>
                <c:ptCount val="6"/>
                <c:pt idx="0">
                  <c:v>0.2</c:v>
                </c:pt>
                <c:pt idx="1">
                  <c:v>0</c:v>
                </c:pt>
                <c:pt idx="2">
                  <c:v>0</c:v>
                </c:pt>
                <c:pt idx="3">
                  <c:v>0</c:v>
                </c:pt>
                <c:pt idx="4">
                  <c:v>0</c:v>
                </c:pt>
                <c:pt idx="5">
                  <c:v>0</c:v>
                </c:pt>
              </c:numCache>
            </c:numRef>
          </c:val>
          <c:smooth val="0"/>
          <c:extLst>
            <c:ext xmlns:c16="http://schemas.microsoft.com/office/drawing/2014/chart" uri="{C3380CC4-5D6E-409C-BE32-E72D297353CC}">
              <c16:uniqueId val="{00000000-05E8-459E-9489-E47BD55DFB03}"/>
            </c:ext>
          </c:extLst>
        </c:ser>
        <c:ser>
          <c:idx val="2"/>
          <c:order val="1"/>
          <c:tx>
            <c:strRef>
              <c:f>'8. PROGRAMA FATIGA'!$A$56:$C$56</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FATIGA'!$K$56:$P$56</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05E8-459E-9489-E47BD55DFB03}"/>
            </c:ext>
          </c:extLst>
        </c:ser>
        <c:dLbls>
          <c:showLegendKey val="0"/>
          <c:showVal val="0"/>
          <c:showCatName val="0"/>
          <c:showSerName val="0"/>
          <c:showPercent val="0"/>
          <c:showBubbleSize val="0"/>
        </c:dLbls>
        <c:marker val="1"/>
        <c:smooth val="0"/>
        <c:axId val="241064960"/>
        <c:axId val="241079424"/>
      </c:lineChart>
      <c:catAx>
        <c:axId val="241064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1079424"/>
        <c:crossesAt val="0"/>
        <c:auto val="1"/>
        <c:lblAlgn val="ctr"/>
        <c:lblOffset val="100"/>
        <c:noMultiLvlLbl val="0"/>
      </c:catAx>
      <c:valAx>
        <c:axId val="24107942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1064960"/>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1</c:v>
              </c:pt>
              <c:pt idx="1">
                <c:v>1</c:v>
              </c:pt>
              <c:pt idx="2">
                <c:v>0</c:v>
              </c:pt>
              <c:pt idx="3">
                <c:v>0</c:v>
              </c:pt>
              <c:pt idx="4">
                <c:v>0</c:v>
              </c:pt>
              <c:pt idx="5">
                <c:v>0</c:v>
              </c:pt>
            </c:numLit>
          </c:val>
          <c:smooth val="0"/>
          <c:extLst>
            <c:ext xmlns:c16="http://schemas.microsoft.com/office/drawing/2014/chart" uri="{C3380CC4-5D6E-409C-BE32-E72D297353CC}">
              <c16:uniqueId val="{00000000-AB49-41E8-A434-E1A2918ECA29}"/>
            </c:ext>
          </c:extLst>
        </c:ser>
        <c:ser>
          <c:idx val="2"/>
          <c:order val="1"/>
          <c:tx>
            <c:v>META &lt; 80</c:v>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0.8</c:v>
              </c:pt>
              <c:pt idx="1">
                <c:v>0.8</c:v>
              </c:pt>
              <c:pt idx="2">
                <c:v>0.8</c:v>
              </c:pt>
              <c:pt idx="3">
                <c:v>0.8</c:v>
              </c:pt>
              <c:pt idx="4">
                <c:v>0.8</c:v>
              </c:pt>
              <c:pt idx="5">
                <c:v>0.8</c:v>
              </c:pt>
            </c:numLit>
          </c:val>
          <c:smooth val="0"/>
          <c:extLst>
            <c:ext xmlns:c16="http://schemas.microsoft.com/office/drawing/2014/chart" uri="{C3380CC4-5D6E-409C-BE32-E72D297353CC}">
              <c16:uniqueId val="{00000001-AB49-41E8-A434-E1A2918ECA29}"/>
            </c:ext>
          </c:extLst>
        </c:ser>
        <c:dLbls>
          <c:showLegendKey val="0"/>
          <c:showVal val="0"/>
          <c:showCatName val="0"/>
          <c:showSerName val="0"/>
          <c:showPercent val="0"/>
          <c:showBubbleSize val="0"/>
        </c:dLbls>
        <c:marker val="1"/>
        <c:smooth val="0"/>
        <c:axId val="241818624"/>
        <c:axId val="241824896"/>
      </c:lineChart>
      <c:catAx>
        <c:axId val="241818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1824896"/>
        <c:crossesAt val="0"/>
        <c:auto val="1"/>
        <c:lblAlgn val="ctr"/>
        <c:lblOffset val="100"/>
        <c:noMultiLvlLbl val="0"/>
      </c:catAx>
      <c:valAx>
        <c:axId val="241824896"/>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181862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0</c:v>
              </c:pt>
              <c:pt idx="1">
                <c:v>0</c:v>
              </c:pt>
              <c:pt idx="2">
                <c:v>0</c:v>
              </c:pt>
              <c:pt idx="3">
                <c:v>0</c:v>
              </c:pt>
              <c:pt idx="4">
                <c:v>0</c:v>
              </c:pt>
              <c:pt idx="5">
                <c:v>0</c:v>
              </c:pt>
            </c:numLit>
          </c:val>
          <c:smooth val="0"/>
          <c:extLst>
            <c:ext xmlns:c16="http://schemas.microsoft.com/office/drawing/2014/chart" uri="{C3380CC4-5D6E-409C-BE32-E72D297353CC}">
              <c16:uniqueId val="{00000000-3D02-4B2F-A379-34163ADB6D29}"/>
            </c:ext>
          </c:extLst>
        </c:ser>
        <c:ser>
          <c:idx val="2"/>
          <c:order val="1"/>
          <c:tx>
            <c:v>META &lt; 80</c:v>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0.8</c:v>
              </c:pt>
              <c:pt idx="1">
                <c:v>0.8</c:v>
              </c:pt>
              <c:pt idx="2">
                <c:v>0.8</c:v>
              </c:pt>
              <c:pt idx="3">
                <c:v>0.8</c:v>
              </c:pt>
              <c:pt idx="4">
                <c:v>0.8</c:v>
              </c:pt>
              <c:pt idx="5">
                <c:v>0.8</c:v>
              </c:pt>
            </c:numLit>
          </c:val>
          <c:smooth val="0"/>
          <c:extLst>
            <c:ext xmlns:c16="http://schemas.microsoft.com/office/drawing/2014/chart" uri="{C3380CC4-5D6E-409C-BE32-E72D297353CC}">
              <c16:uniqueId val="{00000001-3D02-4B2F-A379-34163ADB6D29}"/>
            </c:ext>
          </c:extLst>
        </c:ser>
        <c:dLbls>
          <c:showLegendKey val="0"/>
          <c:showVal val="0"/>
          <c:showCatName val="0"/>
          <c:showSerName val="0"/>
          <c:showPercent val="0"/>
          <c:showBubbleSize val="0"/>
        </c:dLbls>
        <c:marker val="1"/>
        <c:smooth val="0"/>
        <c:axId val="241639424"/>
        <c:axId val="241641344"/>
      </c:lineChart>
      <c:catAx>
        <c:axId val="241639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1641344"/>
        <c:crossesAt val="0"/>
        <c:auto val="1"/>
        <c:lblAlgn val="ctr"/>
        <c:lblOffset val="100"/>
        <c:noMultiLvlLbl val="0"/>
      </c:catAx>
      <c:valAx>
        <c:axId val="24164134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163942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DE VELOCIDAD'!$D$86:$I$86</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7A43-4B2C-82A3-E3689762E586}"/>
            </c:ext>
          </c:extLst>
        </c:ser>
        <c:ser>
          <c:idx val="2"/>
          <c:order val="1"/>
          <c:tx>
            <c:strRef>
              <c:f>'8. PROGRAMA DE VELOCIDAD'!$A$85:$C$85</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DE VELOCIDAD'!$D$85:$I$85</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7A43-4B2C-82A3-E3689762E586}"/>
            </c:ext>
          </c:extLst>
        </c:ser>
        <c:dLbls>
          <c:showLegendKey val="0"/>
          <c:showVal val="0"/>
          <c:showCatName val="0"/>
          <c:showSerName val="0"/>
          <c:showPercent val="0"/>
          <c:showBubbleSize val="0"/>
        </c:dLbls>
        <c:marker val="1"/>
        <c:smooth val="0"/>
        <c:axId val="241663360"/>
        <c:axId val="241686016"/>
      </c:lineChart>
      <c:catAx>
        <c:axId val="241663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1686016"/>
        <c:crossesAt val="0"/>
        <c:auto val="1"/>
        <c:lblAlgn val="ctr"/>
        <c:lblOffset val="100"/>
        <c:noMultiLvlLbl val="0"/>
      </c:catAx>
      <c:valAx>
        <c:axId val="241686016"/>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1663360"/>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VELOCIDAD'!$A$86:$C$86</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VELOCIDAD'!$K$86:$P$86</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70AD-4649-9EE7-8722816CCE10}"/>
            </c:ext>
          </c:extLst>
        </c:ser>
        <c:ser>
          <c:idx val="2"/>
          <c:order val="1"/>
          <c:tx>
            <c:strRef>
              <c:f>'8. PROGRAMA DE VELOCIDAD'!$A$85:$C$85</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VELOCIDAD'!$K$85:$P$85</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70AD-4649-9EE7-8722816CCE10}"/>
            </c:ext>
          </c:extLst>
        </c:ser>
        <c:dLbls>
          <c:showLegendKey val="0"/>
          <c:showVal val="0"/>
          <c:showCatName val="0"/>
          <c:showSerName val="0"/>
          <c:showPercent val="0"/>
          <c:showBubbleSize val="0"/>
        </c:dLbls>
        <c:marker val="1"/>
        <c:smooth val="0"/>
        <c:axId val="241523712"/>
        <c:axId val="241534080"/>
      </c:lineChart>
      <c:catAx>
        <c:axId val="241523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1534080"/>
        <c:crossesAt val="0"/>
        <c:auto val="1"/>
        <c:lblAlgn val="ctr"/>
        <c:lblOffset val="100"/>
        <c:noMultiLvlLbl val="0"/>
      </c:catAx>
      <c:valAx>
        <c:axId val="24153408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1523712"/>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VELOCIDAD'!$A$112:$C$112</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VELOCIDAD'!$D$112:$I$112</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A2A3-4E9E-B778-7749C768AD05}"/>
            </c:ext>
          </c:extLst>
        </c:ser>
        <c:ser>
          <c:idx val="2"/>
          <c:order val="1"/>
          <c:tx>
            <c:strRef>
              <c:f>'8. PROGRAMA DE VELOCIDAD'!$A$111:$C$111</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VELOCIDAD'!$D$111:$I$111</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A2A3-4E9E-B778-7749C768AD05}"/>
            </c:ext>
          </c:extLst>
        </c:ser>
        <c:dLbls>
          <c:showLegendKey val="0"/>
          <c:showVal val="0"/>
          <c:showCatName val="0"/>
          <c:showSerName val="0"/>
          <c:showPercent val="0"/>
          <c:showBubbleSize val="0"/>
        </c:dLbls>
        <c:marker val="1"/>
        <c:smooth val="0"/>
        <c:axId val="242428544"/>
        <c:axId val="242430720"/>
      </c:lineChart>
      <c:catAx>
        <c:axId val="24242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430720"/>
        <c:crossesAt val="0"/>
        <c:auto val="1"/>
        <c:lblAlgn val="ctr"/>
        <c:lblOffset val="100"/>
        <c:noMultiLvlLbl val="0"/>
      </c:catAx>
      <c:valAx>
        <c:axId val="24243072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42854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VELOCIDAD'!$A$112:$C$112</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VELOCIDAD'!$K$112:$P$112</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B701-4DD5-97AE-884C82C7FD09}"/>
            </c:ext>
          </c:extLst>
        </c:ser>
        <c:ser>
          <c:idx val="2"/>
          <c:order val="1"/>
          <c:tx>
            <c:strRef>
              <c:f>'8. PROGRAMA DE VELOCIDAD'!$A$111:$C$111</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VELOCIDAD'!$K$111:$P$111</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B701-4DD5-97AE-884C82C7FD09}"/>
            </c:ext>
          </c:extLst>
        </c:ser>
        <c:dLbls>
          <c:showLegendKey val="0"/>
          <c:showVal val="0"/>
          <c:showCatName val="0"/>
          <c:showSerName val="0"/>
          <c:showPercent val="0"/>
          <c:showBubbleSize val="0"/>
        </c:dLbls>
        <c:marker val="1"/>
        <c:smooth val="0"/>
        <c:axId val="242473216"/>
        <c:axId val="242479488"/>
      </c:lineChart>
      <c:catAx>
        <c:axId val="242473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479488"/>
        <c:crossesAt val="0"/>
        <c:auto val="1"/>
        <c:lblAlgn val="ctr"/>
        <c:lblOffset val="100"/>
        <c:noMultiLvlLbl val="0"/>
      </c:catAx>
      <c:valAx>
        <c:axId val="242479488"/>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47321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prev. distracción'!$A$57:$C$57</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prev. distracción'!$D$57:$I$57</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1D60-4487-8721-FF076333CD39}"/>
            </c:ext>
          </c:extLst>
        </c:ser>
        <c:ser>
          <c:idx val="2"/>
          <c:order val="1"/>
          <c:tx>
            <c:strRef>
              <c:f>'8. Programa prev. distracción'!$A$56:$C$56</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prev. distracción'!$D$56:$I$56</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1D60-4487-8721-FF076333CD39}"/>
            </c:ext>
          </c:extLst>
        </c:ser>
        <c:dLbls>
          <c:showLegendKey val="0"/>
          <c:showVal val="0"/>
          <c:showCatName val="0"/>
          <c:showSerName val="0"/>
          <c:showPercent val="0"/>
          <c:showBubbleSize val="0"/>
        </c:dLbls>
        <c:marker val="1"/>
        <c:smooth val="0"/>
        <c:axId val="242186496"/>
        <c:axId val="242250112"/>
      </c:lineChart>
      <c:catAx>
        <c:axId val="242186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250112"/>
        <c:crossesAt val="0"/>
        <c:auto val="1"/>
        <c:lblAlgn val="ctr"/>
        <c:lblOffset val="100"/>
        <c:noMultiLvlLbl val="0"/>
      </c:catAx>
      <c:valAx>
        <c:axId val="242250112"/>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18649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prev. distracción'!$D$84:$I$84</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7F7B-43B0-826D-9E3BC6555319}"/>
            </c:ext>
          </c:extLst>
        </c:ser>
        <c:ser>
          <c:idx val="2"/>
          <c:order val="1"/>
          <c:tx>
            <c:strRef>
              <c:f>'8. Programa prev. distracción'!$A$83:$C$83</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prev. distracción'!$D$83:$I$83</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7F7B-43B0-826D-9E3BC6555319}"/>
            </c:ext>
          </c:extLst>
        </c:ser>
        <c:dLbls>
          <c:showLegendKey val="0"/>
          <c:showVal val="0"/>
          <c:showCatName val="0"/>
          <c:showSerName val="0"/>
          <c:showPercent val="0"/>
          <c:showBubbleSize val="0"/>
        </c:dLbls>
        <c:marker val="1"/>
        <c:smooth val="0"/>
        <c:axId val="242062080"/>
        <c:axId val="242064000"/>
      </c:lineChart>
      <c:catAx>
        <c:axId val="242062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064000"/>
        <c:crossesAt val="0"/>
        <c:auto val="1"/>
        <c:lblAlgn val="ctr"/>
        <c:lblOffset val="100"/>
        <c:noMultiLvlLbl val="0"/>
      </c:catAx>
      <c:valAx>
        <c:axId val="24206400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062080"/>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prev. distracción'!$A$84:$C$84</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prev. distracción'!$K$84:$P$84</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0CC1-4EB3-BE43-45871C56AB75}"/>
            </c:ext>
          </c:extLst>
        </c:ser>
        <c:ser>
          <c:idx val="2"/>
          <c:order val="1"/>
          <c:tx>
            <c:strRef>
              <c:f>'8. Programa prev. distracción'!$A$83:$C$83</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prev. distracción'!$K$83:$P$83</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0CC1-4EB3-BE43-45871C56AB75}"/>
            </c:ext>
          </c:extLst>
        </c:ser>
        <c:dLbls>
          <c:showLegendKey val="0"/>
          <c:showVal val="0"/>
          <c:showCatName val="0"/>
          <c:showSerName val="0"/>
          <c:showPercent val="0"/>
          <c:showBubbleSize val="0"/>
        </c:dLbls>
        <c:marker val="1"/>
        <c:smooth val="0"/>
        <c:axId val="242123136"/>
        <c:axId val="242125056"/>
      </c:lineChart>
      <c:catAx>
        <c:axId val="242123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125056"/>
        <c:crossesAt val="0"/>
        <c:auto val="1"/>
        <c:lblAlgn val="ctr"/>
        <c:lblOffset val="100"/>
        <c:noMultiLvlLbl val="0"/>
      </c:catAx>
      <c:valAx>
        <c:axId val="242125056"/>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12313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prev. distracción'!$A$110:$C$110</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prev. distracción'!$D$110:$I$110</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36EF-42CE-B2CF-A83661E901E5}"/>
            </c:ext>
          </c:extLst>
        </c:ser>
        <c:ser>
          <c:idx val="2"/>
          <c:order val="1"/>
          <c:tx>
            <c:strRef>
              <c:f>'8. Programa prev. distracción'!$A$109:$C$109</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prev. distracción'!$D$109:$I$109</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36EF-42CE-B2CF-A83661E901E5}"/>
            </c:ext>
          </c:extLst>
        </c:ser>
        <c:dLbls>
          <c:showLegendKey val="0"/>
          <c:showVal val="0"/>
          <c:showCatName val="0"/>
          <c:showSerName val="0"/>
          <c:showPercent val="0"/>
          <c:showBubbleSize val="0"/>
        </c:dLbls>
        <c:marker val="1"/>
        <c:smooth val="0"/>
        <c:axId val="242380800"/>
        <c:axId val="242382720"/>
      </c:lineChart>
      <c:catAx>
        <c:axId val="242380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382720"/>
        <c:crossesAt val="0"/>
        <c:auto val="1"/>
        <c:lblAlgn val="ctr"/>
        <c:lblOffset val="100"/>
        <c:noMultiLvlLbl val="0"/>
      </c:catAx>
      <c:valAx>
        <c:axId val="24238272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380800"/>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prev. distracción'!$A$110:$C$110</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prev. distracción'!$K$110:$P$110</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EAB5-4941-AE8B-FB944AA991BF}"/>
            </c:ext>
          </c:extLst>
        </c:ser>
        <c:ser>
          <c:idx val="2"/>
          <c:order val="1"/>
          <c:tx>
            <c:strRef>
              <c:f>'8. Programa prev. distracción'!$A$109:$C$109</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prev. distracción'!$K$109:$P$109</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EAB5-4941-AE8B-FB944AA991BF}"/>
            </c:ext>
          </c:extLst>
        </c:ser>
        <c:dLbls>
          <c:showLegendKey val="0"/>
          <c:showVal val="0"/>
          <c:showCatName val="0"/>
          <c:showSerName val="0"/>
          <c:showPercent val="0"/>
          <c:showBubbleSize val="0"/>
        </c:dLbls>
        <c:marker val="1"/>
        <c:smooth val="0"/>
        <c:axId val="242392448"/>
        <c:axId val="242415104"/>
      </c:lineChart>
      <c:catAx>
        <c:axId val="242392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415104"/>
        <c:crossesAt val="0"/>
        <c:auto val="1"/>
        <c:lblAlgn val="ctr"/>
        <c:lblOffset val="100"/>
        <c:noMultiLvlLbl val="0"/>
      </c:catAx>
      <c:valAx>
        <c:axId val="24241510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392448"/>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prev. distracción'!$A$57:$C$57</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prev. distracción'!$K$57:$P$57</c:f>
              <c:numCache>
                <c:formatCode>0%</c:formatCode>
                <c:ptCount val="6"/>
                <c:pt idx="0">
                  <c:v>0.5</c:v>
                </c:pt>
                <c:pt idx="1">
                  <c:v>0</c:v>
                </c:pt>
                <c:pt idx="2">
                  <c:v>0</c:v>
                </c:pt>
                <c:pt idx="3">
                  <c:v>0</c:v>
                </c:pt>
                <c:pt idx="4">
                  <c:v>0</c:v>
                </c:pt>
                <c:pt idx="5">
                  <c:v>0</c:v>
                </c:pt>
              </c:numCache>
            </c:numRef>
          </c:val>
          <c:smooth val="0"/>
          <c:extLst>
            <c:ext xmlns:c16="http://schemas.microsoft.com/office/drawing/2014/chart" uri="{C3380CC4-5D6E-409C-BE32-E72D297353CC}">
              <c16:uniqueId val="{00000000-3FC4-410F-9B56-9B580B3B7CE5}"/>
            </c:ext>
          </c:extLst>
        </c:ser>
        <c:ser>
          <c:idx val="2"/>
          <c:order val="1"/>
          <c:tx>
            <c:strRef>
              <c:f>'8. Programa prev. distracción'!$A$56:$C$56</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prev. distracción'!$K$56:$P$56</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3FC4-410F-9B56-9B580B3B7CE5}"/>
            </c:ext>
          </c:extLst>
        </c:ser>
        <c:dLbls>
          <c:showLegendKey val="0"/>
          <c:showVal val="0"/>
          <c:showCatName val="0"/>
          <c:showSerName val="0"/>
          <c:showPercent val="0"/>
          <c:showBubbleSize val="0"/>
        </c:dLbls>
        <c:marker val="1"/>
        <c:smooth val="0"/>
        <c:axId val="242768896"/>
        <c:axId val="242783360"/>
      </c:lineChart>
      <c:catAx>
        <c:axId val="242768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783360"/>
        <c:crossesAt val="0"/>
        <c:auto val="1"/>
        <c:lblAlgn val="ctr"/>
        <c:lblOffset val="100"/>
        <c:noMultiLvlLbl val="0"/>
      </c:catAx>
      <c:valAx>
        <c:axId val="24278336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76889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PREV. ACTORES VI'!$A$56:$C$56</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DE PREV. ACTORES VI'!$D$56:$I$56</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5003-4001-89A0-EA580E4DD58D}"/>
            </c:ext>
          </c:extLst>
        </c:ser>
        <c:ser>
          <c:idx val="2"/>
          <c:order val="1"/>
          <c:tx>
            <c:strRef>
              <c:f>'8. PROGRAMA DE PREV. ACTORES VI'!$A$55:$C$55</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DE PREV. ACTORES VI'!$D$55:$I$55</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5003-4001-89A0-EA580E4DD58D}"/>
            </c:ext>
          </c:extLst>
        </c:ser>
        <c:dLbls>
          <c:showLegendKey val="0"/>
          <c:showVal val="0"/>
          <c:showCatName val="0"/>
          <c:showSerName val="0"/>
          <c:showPercent val="0"/>
          <c:showBubbleSize val="0"/>
        </c:dLbls>
        <c:marker val="1"/>
        <c:smooth val="0"/>
        <c:axId val="242954240"/>
        <c:axId val="242974720"/>
      </c:lineChart>
      <c:catAx>
        <c:axId val="242954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2974720"/>
        <c:crossesAt val="0"/>
        <c:auto val="1"/>
        <c:lblAlgn val="ctr"/>
        <c:lblOffset val="100"/>
        <c:noMultiLvlLbl val="0"/>
      </c:catAx>
      <c:valAx>
        <c:axId val="24297472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2954240"/>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DE PREV. ACTORES VI'!$D$83:$I$83</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C5BD-46FD-88A4-773A71245BFA}"/>
            </c:ext>
          </c:extLst>
        </c:ser>
        <c:ser>
          <c:idx val="2"/>
          <c:order val="1"/>
          <c:tx>
            <c:strRef>
              <c:f>'8. PROGRAMA DE PREV. ACTORES VI'!$A$82:$C$82</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DE PREV. ACTORES VI'!$D$82:$I$82</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C5BD-46FD-88A4-773A71245BFA}"/>
            </c:ext>
          </c:extLst>
        </c:ser>
        <c:dLbls>
          <c:showLegendKey val="0"/>
          <c:showVal val="0"/>
          <c:showCatName val="0"/>
          <c:showSerName val="0"/>
          <c:showPercent val="0"/>
          <c:showBubbleSize val="0"/>
        </c:dLbls>
        <c:marker val="1"/>
        <c:smooth val="0"/>
        <c:axId val="243357184"/>
        <c:axId val="243359104"/>
      </c:lineChart>
      <c:catAx>
        <c:axId val="243357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3359104"/>
        <c:crossesAt val="0"/>
        <c:auto val="1"/>
        <c:lblAlgn val="ctr"/>
        <c:lblOffset val="100"/>
        <c:noMultiLvlLbl val="0"/>
      </c:catAx>
      <c:valAx>
        <c:axId val="24335910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335718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PREV. ACTORES VI'!$A$83:$C$83</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PREV. ACTORES VI'!$K$83:$P$83</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7271-4501-8C1B-ECC6A29A7251}"/>
            </c:ext>
          </c:extLst>
        </c:ser>
        <c:ser>
          <c:idx val="2"/>
          <c:order val="1"/>
          <c:tx>
            <c:strRef>
              <c:f>'8. PROGRAMA DE PREV. ACTORES VI'!$A$82:$C$82</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PREV. ACTORES VI'!$K$82:$P$82</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7271-4501-8C1B-ECC6A29A7251}"/>
            </c:ext>
          </c:extLst>
        </c:ser>
        <c:dLbls>
          <c:showLegendKey val="0"/>
          <c:showVal val="0"/>
          <c:showCatName val="0"/>
          <c:showSerName val="0"/>
          <c:showPercent val="0"/>
          <c:showBubbleSize val="0"/>
        </c:dLbls>
        <c:marker val="1"/>
        <c:smooth val="0"/>
        <c:axId val="243414144"/>
        <c:axId val="243416064"/>
      </c:lineChart>
      <c:catAx>
        <c:axId val="243414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3416064"/>
        <c:crossesAt val="0"/>
        <c:auto val="1"/>
        <c:lblAlgn val="ctr"/>
        <c:lblOffset val="100"/>
        <c:noMultiLvlLbl val="0"/>
      </c:catAx>
      <c:valAx>
        <c:axId val="24341606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341414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PREV. ACTORES VI'!$A$109:$C$109</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PREV. ACTORES VI'!$D$109:$I$109</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1536-4182-9F51-8C880C716D24}"/>
            </c:ext>
          </c:extLst>
        </c:ser>
        <c:ser>
          <c:idx val="2"/>
          <c:order val="1"/>
          <c:tx>
            <c:strRef>
              <c:f>'8. PROGRAMA DE PREV. ACTORES VI'!$A$108:$C$108</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PREV. ACTORES VI'!$D$108:$I$108</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1536-4182-9F51-8C880C716D24}"/>
            </c:ext>
          </c:extLst>
        </c:ser>
        <c:dLbls>
          <c:showLegendKey val="0"/>
          <c:showVal val="0"/>
          <c:showCatName val="0"/>
          <c:showSerName val="0"/>
          <c:showPercent val="0"/>
          <c:showBubbleSize val="0"/>
        </c:dLbls>
        <c:marker val="1"/>
        <c:smooth val="0"/>
        <c:axId val="243458816"/>
        <c:axId val="243460736"/>
      </c:lineChart>
      <c:catAx>
        <c:axId val="243458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3460736"/>
        <c:crossesAt val="0"/>
        <c:auto val="1"/>
        <c:lblAlgn val="ctr"/>
        <c:lblOffset val="100"/>
        <c:noMultiLvlLbl val="0"/>
      </c:catAx>
      <c:valAx>
        <c:axId val="243460736"/>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345881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PREV. ACTORES VI'!$A$109:$C$109</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PREV. ACTORES VI'!$K$109:$P$109</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50C3-46AE-BF3E-0E94AC33BF1D}"/>
            </c:ext>
          </c:extLst>
        </c:ser>
        <c:ser>
          <c:idx val="2"/>
          <c:order val="1"/>
          <c:tx>
            <c:strRef>
              <c:f>'8. PROGRAMA DE PREV. ACTORES VI'!$A$108:$C$108</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PREV. ACTORES VI'!$K$108:$P$108</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50C3-46AE-BF3E-0E94AC33BF1D}"/>
            </c:ext>
          </c:extLst>
        </c:ser>
        <c:dLbls>
          <c:showLegendKey val="0"/>
          <c:showVal val="0"/>
          <c:showCatName val="0"/>
          <c:showSerName val="0"/>
          <c:showPercent val="0"/>
          <c:showBubbleSize val="0"/>
        </c:dLbls>
        <c:marker val="1"/>
        <c:smooth val="0"/>
        <c:axId val="243048832"/>
        <c:axId val="243050752"/>
      </c:lineChart>
      <c:catAx>
        <c:axId val="243048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3050752"/>
        <c:crossesAt val="0"/>
        <c:auto val="1"/>
        <c:lblAlgn val="ctr"/>
        <c:lblOffset val="100"/>
        <c:noMultiLvlLbl val="0"/>
      </c:catAx>
      <c:valAx>
        <c:axId val="243050752"/>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3048832"/>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PREV. ACTORES VI'!$A$56:$C$56</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PREV. ACTORES VI'!$K$56:$P$56</c:f>
              <c:numCache>
                <c:formatCode>0%</c:formatCode>
                <c:ptCount val="6"/>
                <c:pt idx="0">
                  <c:v>0.5</c:v>
                </c:pt>
                <c:pt idx="1">
                  <c:v>0</c:v>
                </c:pt>
                <c:pt idx="2">
                  <c:v>0</c:v>
                </c:pt>
                <c:pt idx="3">
                  <c:v>0</c:v>
                </c:pt>
                <c:pt idx="4">
                  <c:v>0</c:v>
                </c:pt>
                <c:pt idx="5">
                  <c:v>0</c:v>
                </c:pt>
              </c:numCache>
            </c:numRef>
          </c:val>
          <c:smooth val="0"/>
          <c:extLst>
            <c:ext xmlns:c16="http://schemas.microsoft.com/office/drawing/2014/chart" uri="{C3380CC4-5D6E-409C-BE32-E72D297353CC}">
              <c16:uniqueId val="{00000000-A142-422A-92E2-600AD4262EA8}"/>
            </c:ext>
          </c:extLst>
        </c:ser>
        <c:ser>
          <c:idx val="2"/>
          <c:order val="1"/>
          <c:tx>
            <c:strRef>
              <c:f>'8. PROGRAMA DE PREV. ACTORES VI'!$A$55:$C$55</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PREV. ACTORES VI'!$K$55:$P$55</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A142-422A-92E2-600AD4262EA8}"/>
            </c:ext>
          </c:extLst>
        </c:ser>
        <c:dLbls>
          <c:showLegendKey val="0"/>
          <c:showVal val="0"/>
          <c:showCatName val="0"/>
          <c:showSerName val="0"/>
          <c:showPercent val="0"/>
          <c:showBubbleSize val="0"/>
        </c:dLbls>
        <c:marker val="1"/>
        <c:smooth val="0"/>
        <c:axId val="243544064"/>
        <c:axId val="243545984"/>
      </c:lineChart>
      <c:catAx>
        <c:axId val="243544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3545984"/>
        <c:crossesAt val="0"/>
        <c:auto val="1"/>
        <c:lblAlgn val="ctr"/>
        <c:lblOffset val="100"/>
        <c:noMultiLvlLbl val="0"/>
      </c:catAx>
      <c:valAx>
        <c:axId val="24354598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4354406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es-CO"/>
        </a:p>
      </c:txPr>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'8. PROGRAMA DE PREVEC.DE ALCOH.'!$B$40</c:f>
              <c:strCache>
                <c:ptCount val="1"/>
                <c:pt idx="0">
                  <c:v>Cumplimiento</c:v>
                </c:pt>
              </c:strCache>
            </c:strRef>
          </c:tx>
          <c:spPr>
            <a:solidFill>
              <a:schemeClr val="accent2"/>
            </a:solidFill>
          </c:spPr>
          <c:invertIfNegative val="0"/>
          <c:dLbls>
            <c:dLbl>
              <c:idx val="0"/>
              <c:layout>
                <c:manualLayout>
                  <c:x val="1.0053129204676801E-2"/>
                  <c:y val="-3.0765742370095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85D-46E1-8844-5BE99211FD58}"/>
                </c:ext>
              </c:extLst>
            </c:dLbl>
            <c:dLbl>
              <c:idx val="2"/>
              <c:layout>
                <c:manualLayout>
                  <c:x val="2.5077791317670801E-2"/>
                  <c:y val="-5.53783362661727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85D-46E1-8844-5BE99211FD58}"/>
                </c:ext>
              </c:extLst>
            </c:dLbl>
            <c:dLbl>
              <c:idx val="3"/>
              <c:layout>
                <c:manualLayout>
                  <c:x val="1.2428604030938799E-2"/>
                  <c:y val="-6.15314847401920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85D-46E1-8844-5BE99211FD58}"/>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'8. PROGRAMA DE PREVEC.DE ALCOH.'!$O$39:$R$39</c:f>
              <c:strCache>
                <c:ptCount val="4"/>
                <c:pt idx="0">
                  <c:v>I trimestre 2024</c:v>
                </c:pt>
                <c:pt idx="1">
                  <c:v>II trimes 2024</c:v>
                </c:pt>
                <c:pt idx="2">
                  <c:v>IIl trimes 2024</c:v>
                </c:pt>
                <c:pt idx="3">
                  <c:v>IV trimes 2024</c:v>
                </c:pt>
              </c:strCache>
            </c:strRef>
          </c:cat>
          <c:val>
            <c:numRef>
              <c:f>'8. PROGRAMA DE PREVEC.DE ALCOH.'!$O$42:$R$42</c:f>
              <c:numCache>
                <c:formatCode>0%</c:formatCode>
                <c:ptCount val="4"/>
                <c:pt idx="0">
                  <c:v>1</c:v>
                </c:pt>
                <c:pt idx="1">
                  <c:v>0</c:v>
                </c:pt>
                <c:pt idx="2">
                  <c:v>0</c:v>
                </c:pt>
                <c:pt idx="3">
                  <c:v>0</c:v>
                </c:pt>
              </c:numCache>
            </c:numRef>
          </c:val>
          <c:extLst>
            <c:ext xmlns:c16="http://schemas.microsoft.com/office/drawing/2014/chart" uri="{C3380CC4-5D6E-409C-BE32-E72D297353CC}">
              <c16:uniqueId val="{00000003-E85D-46E1-8844-5BE99211FD58}"/>
            </c:ext>
          </c:extLst>
        </c:ser>
        <c:dLbls>
          <c:showLegendKey val="0"/>
          <c:showVal val="0"/>
          <c:showCatName val="0"/>
          <c:showSerName val="0"/>
          <c:showPercent val="0"/>
          <c:showBubbleSize val="0"/>
        </c:dLbls>
        <c:gapWidth val="150"/>
        <c:shape val="box"/>
        <c:axId val="242629632"/>
        <c:axId val="242631424"/>
        <c:axId val="0"/>
      </c:bar3DChart>
      <c:catAx>
        <c:axId val="242629632"/>
        <c:scaling>
          <c:orientation val="minMax"/>
        </c:scaling>
        <c:delete val="0"/>
        <c:axPos val="b"/>
        <c:numFmt formatCode="General" sourceLinked="0"/>
        <c:majorTickMark val="out"/>
        <c:minorTickMark val="none"/>
        <c:tickLblPos val="nextTo"/>
        <c:crossAx val="242631424"/>
        <c:crosses val="autoZero"/>
        <c:auto val="1"/>
        <c:lblAlgn val="ctr"/>
        <c:lblOffset val="100"/>
        <c:noMultiLvlLbl val="0"/>
      </c:catAx>
      <c:valAx>
        <c:axId val="242631424"/>
        <c:scaling>
          <c:orientation val="minMax"/>
          <c:max val="1"/>
        </c:scaling>
        <c:delete val="0"/>
        <c:axPos val="l"/>
        <c:majorGridlines/>
        <c:numFmt formatCode="0%" sourceLinked="0"/>
        <c:majorTickMark val="out"/>
        <c:minorTickMark val="none"/>
        <c:tickLblPos val="nextTo"/>
        <c:crossAx val="242629632"/>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_tradnl"/>
              <a:t>Cobertura</a:t>
            </a:r>
          </a:p>
        </c:rich>
      </c:tx>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'8. PROGRAMA DE PREVEC.DE ALCOH.'!$B$43</c:f>
              <c:strCache>
                <c:ptCount val="1"/>
                <c:pt idx="0">
                  <c:v>Cobertura (Política)</c:v>
                </c:pt>
              </c:strCache>
            </c:strRef>
          </c:tx>
          <c:spPr>
            <a:solidFill>
              <a:schemeClr val="accent2"/>
            </a:solidFill>
          </c:spPr>
          <c:invertIfNegative val="0"/>
          <c:dLbls>
            <c:dLbl>
              <c:idx val="0"/>
              <c:layout>
                <c:manualLayout>
                  <c:x val="1.0053129204676801E-2"/>
                  <c:y val="-3.0765742370095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987-4039-A36A-6783B120EE2D}"/>
                </c:ext>
              </c:extLst>
            </c:dLbl>
            <c:dLbl>
              <c:idx val="2"/>
              <c:layout>
                <c:manualLayout>
                  <c:x val="2.5077791317670801E-2"/>
                  <c:y val="-5.53783362661727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987-4039-A36A-6783B120EE2D}"/>
                </c:ext>
              </c:extLst>
            </c:dLbl>
            <c:dLbl>
              <c:idx val="3"/>
              <c:layout>
                <c:manualLayout>
                  <c:x val="1.2428604030938799E-2"/>
                  <c:y val="-6.15314847401920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7-4039-A36A-6783B120EE2D}"/>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'8. PROGRAMA DE PREVEC.DE ALCOH.'!$O$39:$R$39</c:f>
              <c:strCache>
                <c:ptCount val="4"/>
                <c:pt idx="0">
                  <c:v>I trimestre 2024</c:v>
                </c:pt>
                <c:pt idx="1">
                  <c:v>II trimes 2024</c:v>
                </c:pt>
                <c:pt idx="2">
                  <c:v>IIl trimes 2024</c:v>
                </c:pt>
                <c:pt idx="3">
                  <c:v>IV trimes 2024</c:v>
                </c:pt>
              </c:strCache>
            </c:strRef>
          </c:cat>
          <c:val>
            <c:numRef>
              <c:f>'8. PROGRAMA DE PREVEC.DE ALCOH.'!$O$45:$R$45</c:f>
              <c:numCache>
                <c:formatCode>0%</c:formatCode>
                <c:ptCount val="4"/>
                <c:pt idx="0">
                  <c:v>0.5</c:v>
                </c:pt>
                <c:pt idx="1">
                  <c:v>0</c:v>
                </c:pt>
                <c:pt idx="2">
                  <c:v>0</c:v>
                </c:pt>
                <c:pt idx="3">
                  <c:v>0</c:v>
                </c:pt>
              </c:numCache>
            </c:numRef>
          </c:val>
          <c:extLst>
            <c:ext xmlns:c16="http://schemas.microsoft.com/office/drawing/2014/chart" uri="{C3380CC4-5D6E-409C-BE32-E72D297353CC}">
              <c16:uniqueId val="{00000003-F987-4039-A36A-6783B120EE2D}"/>
            </c:ext>
          </c:extLst>
        </c:ser>
        <c:dLbls>
          <c:showLegendKey val="0"/>
          <c:showVal val="0"/>
          <c:showCatName val="0"/>
          <c:showSerName val="0"/>
          <c:showPercent val="0"/>
          <c:showBubbleSize val="0"/>
        </c:dLbls>
        <c:gapWidth val="150"/>
        <c:shape val="box"/>
        <c:axId val="242666112"/>
        <c:axId val="242672000"/>
        <c:axId val="0"/>
      </c:bar3DChart>
      <c:catAx>
        <c:axId val="242666112"/>
        <c:scaling>
          <c:orientation val="minMax"/>
        </c:scaling>
        <c:delete val="0"/>
        <c:axPos val="b"/>
        <c:numFmt formatCode="General" sourceLinked="0"/>
        <c:majorTickMark val="out"/>
        <c:minorTickMark val="none"/>
        <c:tickLblPos val="nextTo"/>
        <c:crossAx val="242672000"/>
        <c:crosses val="autoZero"/>
        <c:auto val="1"/>
        <c:lblAlgn val="ctr"/>
        <c:lblOffset val="100"/>
        <c:noMultiLvlLbl val="0"/>
      </c:catAx>
      <c:valAx>
        <c:axId val="242672000"/>
        <c:scaling>
          <c:orientation val="minMax"/>
          <c:max val="1"/>
        </c:scaling>
        <c:delete val="0"/>
        <c:axPos val="l"/>
        <c:majorGridlines/>
        <c:numFmt formatCode="0%" sourceLinked="0"/>
        <c:majorTickMark val="out"/>
        <c:minorTickMark val="none"/>
        <c:tickLblPos val="nextTo"/>
        <c:crossAx val="242666112"/>
        <c:crosses val="autoZero"/>
        <c:crossBetween val="between"/>
      </c:valAx>
    </c:plotArea>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es-CO"/>
        </a:p>
      </c:txPr>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'8. PROGRAMA DE PREVEC.DE ALCOH.'!$B$46</c:f>
              <c:strCache>
                <c:ptCount val="1"/>
                <c:pt idx="0">
                  <c:v>Eficacia </c:v>
                </c:pt>
              </c:strCache>
            </c:strRef>
          </c:tx>
          <c:spPr>
            <a:solidFill>
              <a:schemeClr val="accent2"/>
            </a:solidFill>
          </c:spPr>
          <c:invertIfNegative val="0"/>
          <c:dLbls>
            <c:dLbl>
              <c:idx val="0"/>
              <c:layout>
                <c:manualLayout>
                  <c:x val="1.0053129204676801E-2"/>
                  <c:y val="-3.0765742370095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195-4ED0-A6AE-A6A2AF71D214}"/>
                </c:ext>
              </c:extLst>
            </c:dLbl>
            <c:dLbl>
              <c:idx val="2"/>
              <c:layout>
                <c:manualLayout>
                  <c:x val="2.5077791317670801E-2"/>
                  <c:y val="-5.53783362661727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95-4ED0-A6AE-A6A2AF71D214}"/>
                </c:ext>
              </c:extLst>
            </c:dLbl>
            <c:dLbl>
              <c:idx val="3"/>
              <c:layout>
                <c:manualLayout>
                  <c:x val="1.2428604030938799E-2"/>
                  <c:y val="-6.15314847401920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95-4ED0-A6AE-A6A2AF71D214}"/>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'8. PROGRAMA DE PREVEC.DE ALCOH.'!$O$39:$R$39</c:f>
              <c:strCache>
                <c:ptCount val="4"/>
                <c:pt idx="0">
                  <c:v>I trimestre 2024</c:v>
                </c:pt>
                <c:pt idx="1">
                  <c:v>II trimes 2024</c:v>
                </c:pt>
                <c:pt idx="2">
                  <c:v>IIl trimes 2024</c:v>
                </c:pt>
                <c:pt idx="3">
                  <c:v>IV trimes 2024</c:v>
                </c:pt>
              </c:strCache>
            </c:strRef>
          </c:cat>
          <c:val>
            <c:numRef>
              <c:f>'8. PROGRAMA DE PREVEC.DE ALCOH.'!$O$48:$R$48</c:f>
              <c:numCache>
                <c:formatCode>0%</c:formatCode>
                <c:ptCount val="4"/>
                <c:pt idx="0">
                  <c:v>0.02</c:v>
                </c:pt>
                <c:pt idx="1">
                  <c:v>0.01</c:v>
                </c:pt>
                <c:pt idx="2">
                  <c:v>0</c:v>
                </c:pt>
                <c:pt idx="3">
                  <c:v>0.01</c:v>
                </c:pt>
              </c:numCache>
            </c:numRef>
          </c:val>
          <c:extLst>
            <c:ext xmlns:c16="http://schemas.microsoft.com/office/drawing/2014/chart" uri="{C3380CC4-5D6E-409C-BE32-E72D297353CC}">
              <c16:uniqueId val="{00000003-1195-4ED0-A6AE-A6A2AF71D214}"/>
            </c:ext>
          </c:extLst>
        </c:ser>
        <c:dLbls>
          <c:showLegendKey val="0"/>
          <c:showVal val="0"/>
          <c:showCatName val="0"/>
          <c:showSerName val="0"/>
          <c:showPercent val="0"/>
          <c:showBubbleSize val="0"/>
        </c:dLbls>
        <c:gapWidth val="150"/>
        <c:shape val="box"/>
        <c:axId val="239585536"/>
        <c:axId val="239587328"/>
        <c:axId val="0"/>
      </c:bar3DChart>
      <c:catAx>
        <c:axId val="239585536"/>
        <c:scaling>
          <c:orientation val="minMax"/>
        </c:scaling>
        <c:delete val="0"/>
        <c:axPos val="b"/>
        <c:numFmt formatCode="General" sourceLinked="0"/>
        <c:majorTickMark val="out"/>
        <c:minorTickMark val="none"/>
        <c:tickLblPos val="nextTo"/>
        <c:crossAx val="239587328"/>
        <c:crosses val="autoZero"/>
        <c:auto val="1"/>
        <c:lblAlgn val="ctr"/>
        <c:lblOffset val="100"/>
        <c:noMultiLvlLbl val="0"/>
      </c:catAx>
      <c:valAx>
        <c:axId val="239587328"/>
        <c:scaling>
          <c:orientation val="minMax"/>
          <c:max val="1"/>
        </c:scaling>
        <c:delete val="0"/>
        <c:axPos val="l"/>
        <c:majorGridlines/>
        <c:numFmt formatCode="0%" sourceLinked="0"/>
        <c:majorTickMark val="out"/>
        <c:minorTickMark val="none"/>
        <c:tickLblPos val="nextTo"/>
        <c:crossAx val="239585536"/>
        <c:crosses val="autoZero"/>
        <c:crossBetween val="between"/>
      </c:valAx>
    </c:plotArea>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3.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9.xml"/><Relationship Id="rId7" Type="http://schemas.openxmlformats.org/officeDocument/2006/relationships/hyperlink" Target="#PROGRAMAS!A1"/><Relationship Id="rId12" Type="http://schemas.openxmlformats.org/officeDocument/2006/relationships/image" Target="../media/image3.png"/><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hyperlink" Target="#PROGRAMA!A1"/><Relationship Id="rId11" Type="http://schemas.openxmlformats.org/officeDocument/2006/relationships/chart" Target="../charts/chart12.xml"/><Relationship Id="rId5" Type="http://schemas.openxmlformats.org/officeDocument/2006/relationships/hyperlink" Target="#HACER!A1"/><Relationship Id="rId10" Type="http://schemas.openxmlformats.org/officeDocument/2006/relationships/chart" Target="../charts/chart11.xml"/><Relationship Id="rId4" Type="http://schemas.openxmlformats.org/officeDocument/2006/relationships/hyperlink" Target="#MENU!A1"/><Relationship Id="rId9"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hyperlink" Target="#MENU!A1"/><Relationship Id="rId7"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hyperlink" Target="#'8. PROGRAMAS'!A1"/><Relationship Id="rId11" Type="http://schemas.openxmlformats.org/officeDocument/2006/relationships/image" Target="../media/image4.png"/><Relationship Id="rId5" Type="http://schemas.openxmlformats.org/officeDocument/2006/relationships/hyperlink" Target="#PROGRAMA!A1"/><Relationship Id="rId10" Type="http://schemas.openxmlformats.org/officeDocument/2006/relationships/chart" Target="../charts/chart18.xml"/><Relationship Id="rId4" Type="http://schemas.openxmlformats.org/officeDocument/2006/relationships/hyperlink" Target="#PLANEAR!A1"/><Relationship Id="rId9" Type="http://schemas.openxmlformats.org/officeDocument/2006/relationships/chart" Target="../charts/chart17.xml"/></Relationships>
</file>

<file path=xl/drawings/_rels/drawing4.xml.rels><?xml version="1.0" encoding="UTF-8" standalone="yes"?>
<Relationships xmlns="http://schemas.openxmlformats.org/package/2006/relationships"><Relationship Id="rId8" Type="http://schemas.openxmlformats.org/officeDocument/2006/relationships/chart" Target="../charts/chart22.xml"/><Relationship Id="rId3" Type="http://schemas.openxmlformats.org/officeDocument/2006/relationships/hyperlink" Target="#MENU!A1"/><Relationship Id="rId7"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hyperlink" Target="#'8. PROGRAMAS'!A1"/><Relationship Id="rId11" Type="http://schemas.openxmlformats.org/officeDocument/2006/relationships/image" Target="../media/image4.png"/><Relationship Id="rId5" Type="http://schemas.openxmlformats.org/officeDocument/2006/relationships/hyperlink" Target="#PROGRAMA!A1"/><Relationship Id="rId10" Type="http://schemas.openxmlformats.org/officeDocument/2006/relationships/chart" Target="../charts/chart24.xml"/><Relationship Id="rId4" Type="http://schemas.openxmlformats.org/officeDocument/2006/relationships/hyperlink" Target="#PLANEAR!A1"/><Relationship Id="rId9" Type="http://schemas.openxmlformats.org/officeDocument/2006/relationships/chart" Target="../charts/chart23.xml"/></Relationships>
</file>

<file path=xl/drawings/_rels/drawing5.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chart" Target="../charts/chart27.xml"/><Relationship Id="rId7" Type="http://schemas.openxmlformats.org/officeDocument/2006/relationships/hyperlink" Target="#'8. PROGRAMAS'!A1"/><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hyperlink" Target="#PROGRAMA!A1"/><Relationship Id="rId5" Type="http://schemas.openxmlformats.org/officeDocument/2006/relationships/hyperlink" Target="#PLANEAR!A1"/><Relationship Id="rId4"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xdr:from>
      <xdr:col>0</xdr:col>
      <xdr:colOff>40821</xdr:colOff>
      <xdr:row>59</xdr:row>
      <xdr:rowOff>54429</xdr:rowOff>
    </xdr:from>
    <xdr:to>
      <xdr:col>8</xdr:col>
      <xdr:colOff>312965</xdr:colOff>
      <xdr:row>59</xdr:row>
      <xdr:rowOff>2041071</xdr:rowOff>
    </xdr:to>
    <xdr:graphicFrame macro="">
      <xdr:nvGraphicFramePr>
        <xdr:cNvPr id="2" name="Gráfico 1">
          <a:extLst>
            <a:ext uri="{FF2B5EF4-FFF2-40B4-BE49-F238E27FC236}">
              <a16:creationId xmlns:a16="http://schemas.microsoft.com/office/drawing/2014/main" id="{6E866874-CE3C-480D-826B-799A9394B7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22412</xdr:colOff>
      <xdr:row>86</xdr:row>
      <xdr:rowOff>56029</xdr:rowOff>
    </xdr:from>
    <xdr:to>
      <xdr:col>8</xdr:col>
      <xdr:colOff>294556</xdr:colOff>
      <xdr:row>86</xdr:row>
      <xdr:rowOff>2042671</xdr:rowOff>
    </xdr:to>
    <xdr:graphicFrame macro="">
      <xdr:nvGraphicFramePr>
        <xdr:cNvPr id="3" name="Gráfico 2">
          <a:extLst>
            <a:ext uri="{FF2B5EF4-FFF2-40B4-BE49-F238E27FC236}">
              <a16:creationId xmlns:a16="http://schemas.microsoft.com/office/drawing/2014/main" id="{23AE5738-2571-4518-A055-7CEE723211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88</xdr:row>
      <xdr:rowOff>84667</xdr:rowOff>
    </xdr:from>
    <xdr:to>
      <xdr:col>8</xdr:col>
      <xdr:colOff>272144</xdr:colOff>
      <xdr:row>88</xdr:row>
      <xdr:rowOff>2071309</xdr:rowOff>
    </xdr:to>
    <xdr:graphicFrame macro="">
      <xdr:nvGraphicFramePr>
        <xdr:cNvPr id="12" name="Gráfico 11">
          <a:extLst>
            <a:ext uri="{FF2B5EF4-FFF2-40B4-BE49-F238E27FC236}">
              <a16:creationId xmlns:a16="http://schemas.microsoft.com/office/drawing/2014/main" id="{DFBE405C-7584-4193-9276-4436650EA6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42333</xdr:colOff>
      <xdr:row>112</xdr:row>
      <xdr:rowOff>70555</xdr:rowOff>
    </xdr:from>
    <xdr:to>
      <xdr:col>8</xdr:col>
      <xdr:colOff>314477</xdr:colOff>
      <xdr:row>112</xdr:row>
      <xdr:rowOff>2057197</xdr:rowOff>
    </xdr:to>
    <xdr:graphicFrame macro="">
      <xdr:nvGraphicFramePr>
        <xdr:cNvPr id="13" name="Gráfico 12">
          <a:extLst>
            <a:ext uri="{FF2B5EF4-FFF2-40B4-BE49-F238E27FC236}">
              <a16:creationId xmlns:a16="http://schemas.microsoft.com/office/drawing/2014/main" id="{5AF413E1-3929-432A-A5C8-C1EADFAB9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141111</xdr:colOff>
      <xdr:row>114</xdr:row>
      <xdr:rowOff>127000</xdr:rowOff>
    </xdr:from>
    <xdr:to>
      <xdr:col>8</xdr:col>
      <xdr:colOff>413255</xdr:colOff>
      <xdr:row>114</xdr:row>
      <xdr:rowOff>2113642</xdr:rowOff>
    </xdr:to>
    <xdr:graphicFrame macro="">
      <xdr:nvGraphicFramePr>
        <xdr:cNvPr id="14" name="Gráfico 13">
          <a:extLst>
            <a:ext uri="{FF2B5EF4-FFF2-40B4-BE49-F238E27FC236}">
              <a16:creationId xmlns:a16="http://schemas.microsoft.com/office/drawing/2014/main" id="{C443E19D-0AA4-4E14-A17F-8600317CCF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56445</xdr:colOff>
      <xdr:row>61</xdr:row>
      <xdr:rowOff>98778</xdr:rowOff>
    </xdr:from>
    <xdr:to>
      <xdr:col>8</xdr:col>
      <xdr:colOff>328589</xdr:colOff>
      <xdr:row>61</xdr:row>
      <xdr:rowOff>2085420</xdr:rowOff>
    </xdr:to>
    <xdr:graphicFrame macro="">
      <xdr:nvGraphicFramePr>
        <xdr:cNvPr id="18" name="Gráfico 17">
          <a:extLst>
            <a:ext uri="{FF2B5EF4-FFF2-40B4-BE49-F238E27FC236}">
              <a16:creationId xmlns:a16="http://schemas.microsoft.com/office/drawing/2014/main" id="{BE251D73-6B61-4142-AB56-3D5BEE4288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867834</xdr:colOff>
      <xdr:row>0</xdr:row>
      <xdr:rowOff>105833</xdr:rowOff>
    </xdr:from>
    <xdr:to>
      <xdr:col>1</xdr:col>
      <xdr:colOff>381000</xdr:colOff>
      <xdr:row>2</xdr:row>
      <xdr:rowOff>253999</xdr:rowOff>
    </xdr:to>
    <xdr:pic>
      <xdr:nvPicPr>
        <xdr:cNvPr id="9" name="image1.jpe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7" cstate="print"/>
        <a:stretch>
          <a:fillRect/>
        </a:stretch>
      </xdr:blipFill>
      <xdr:spPr>
        <a:xfrm>
          <a:off x="867834" y="105833"/>
          <a:ext cx="878416" cy="804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40821</xdr:colOff>
      <xdr:row>61</xdr:row>
      <xdr:rowOff>54429</xdr:rowOff>
    </xdr:from>
    <xdr:to>
      <xdr:col>8</xdr:col>
      <xdr:colOff>312965</xdr:colOff>
      <xdr:row>61</xdr:row>
      <xdr:rowOff>2041071</xdr:rowOff>
    </xdr:to>
    <xdr:graphicFrame macro="">
      <xdr:nvGraphicFramePr>
        <xdr:cNvPr id="2" name="Gráfico 1">
          <a:extLst>
            <a:ext uri="{FF2B5EF4-FFF2-40B4-BE49-F238E27FC236}">
              <a16:creationId xmlns:a16="http://schemas.microsoft.com/office/drawing/2014/main" id="{D29C19B3-27DC-4B96-94B6-510169CCF8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81643</xdr:colOff>
      <xdr:row>63</xdr:row>
      <xdr:rowOff>81643</xdr:rowOff>
    </xdr:from>
    <xdr:to>
      <xdr:col>8</xdr:col>
      <xdr:colOff>353787</xdr:colOff>
      <xdr:row>63</xdr:row>
      <xdr:rowOff>2068285</xdr:rowOff>
    </xdr:to>
    <xdr:graphicFrame macro="">
      <xdr:nvGraphicFramePr>
        <xdr:cNvPr id="3" name="Gráfico 2">
          <a:extLst>
            <a:ext uri="{FF2B5EF4-FFF2-40B4-BE49-F238E27FC236}">
              <a16:creationId xmlns:a16="http://schemas.microsoft.com/office/drawing/2014/main" id="{D99C9EE9-57ED-4FB1-B97F-0F156D5B87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22412</xdr:colOff>
      <xdr:row>88</xdr:row>
      <xdr:rowOff>56029</xdr:rowOff>
    </xdr:from>
    <xdr:to>
      <xdr:col>8</xdr:col>
      <xdr:colOff>294556</xdr:colOff>
      <xdr:row>88</xdr:row>
      <xdr:rowOff>2042671</xdr:rowOff>
    </xdr:to>
    <xdr:graphicFrame macro="">
      <xdr:nvGraphicFramePr>
        <xdr:cNvPr id="4" name="Gráfico 3">
          <a:extLst>
            <a:ext uri="{FF2B5EF4-FFF2-40B4-BE49-F238E27FC236}">
              <a16:creationId xmlns:a16="http://schemas.microsoft.com/office/drawing/2014/main" id="{A8A90D61-F664-4748-972A-CC06478592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40</xdr:col>
      <xdr:colOff>0</xdr:colOff>
      <xdr:row>0</xdr:row>
      <xdr:rowOff>0</xdr:rowOff>
    </xdr:from>
    <xdr:to>
      <xdr:col>41</xdr:col>
      <xdr:colOff>106456</xdr:colOff>
      <xdr:row>1</xdr:row>
      <xdr:rowOff>13662</xdr:rowOff>
    </xdr:to>
    <xdr:grpSp>
      <xdr:nvGrpSpPr>
        <xdr:cNvPr id="5" name="Grupo 4">
          <a:extLst>
            <a:ext uri="{FF2B5EF4-FFF2-40B4-BE49-F238E27FC236}">
              <a16:creationId xmlns:a16="http://schemas.microsoft.com/office/drawing/2014/main" id="{7D7C60C7-0D6E-458E-9572-944CE796789F}"/>
            </a:ext>
          </a:extLst>
        </xdr:cNvPr>
        <xdr:cNvGrpSpPr/>
      </xdr:nvGrpSpPr>
      <xdr:grpSpPr>
        <a:xfrm>
          <a:off x="19954875" y="0"/>
          <a:ext cx="868456" cy="337512"/>
          <a:chOff x="10310089" y="0"/>
          <a:chExt cx="985226" cy="265545"/>
        </a:xfrm>
      </xdr:grpSpPr>
      <xdr:sp macro="" textlink="">
        <xdr:nvSpPr>
          <xdr:cNvPr id="6" name="Trapecio 5">
            <a:extLst>
              <a:ext uri="{FF2B5EF4-FFF2-40B4-BE49-F238E27FC236}">
                <a16:creationId xmlns:a16="http://schemas.microsoft.com/office/drawing/2014/main" id="{E1EE3FA6-43B1-AB63-4EF3-7F3D43B31BD6}"/>
              </a:ext>
            </a:extLst>
          </xdr:cNvPr>
          <xdr:cNvSpPr/>
        </xdr:nvSpPr>
        <xdr:spPr>
          <a:xfrm rot="10800000">
            <a:off x="10310089" y="0"/>
            <a:ext cx="985226" cy="256308"/>
          </a:xfrm>
          <a:prstGeom prst="trapezoid">
            <a:avLst>
              <a:gd name="adj" fmla="val 44444"/>
            </a:avLst>
          </a:prstGeom>
          <a:solidFill>
            <a:schemeClr val="accent1">
              <a:lumMod val="60000"/>
              <a:lumOff val="40000"/>
            </a:schemeClr>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7" name="CuadroTexto 6">
            <a:hlinkClick xmlns:r="http://schemas.openxmlformats.org/officeDocument/2006/relationships" r:id="rId4"/>
            <a:extLst>
              <a:ext uri="{FF2B5EF4-FFF2-40B4-BE49-F238E27FC236}">
                <a16:creationId xmlns:a16="http://schemas.microsoft.com/office/drawing/2014/main" id="{D38BBADF-AD59-C779-FD31-B173A700D32E}"/>
              </a:ext>
            </a:extLst>
          </xdr:cNvPr>
          <xdr:cNvSpPr txBox="1"/>
        </xdr:nvSpPr>
        <xdr:spPr>
          <a:xfrm>
            <a:off x="10471727" y="23090"/>
            <a:ext cx="692728"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rPr>
              <a:t>MENU</a:t>
            </a:r>
          </a:p>
        </xdr:txBody>
      </xdr:sp>
    </xdr:grpSp>
    <xdr:clientData fPrintsWithSheet="0"/>
  </xdr:twoCellAnchor>
  <xdr:twoCellAnchor>
    <xdr:from>
      <xdr:col>40</xdr:col>
      <xdr:colOff>758119</xdr:colOff>
      <xdr:row>0</xdr:row>
      <xdr:rowOff>0</xdr:rowOff>
    </xdr:from>
    <xdr:to>
      <xdr:col>42</xdr:col>
      <xdr:colOff>100127</xdr:colOff>
      <xdr:row>1</xdr:row>
      <xdr:rowOff>4425</xdr:rowOff>
    </xdr:to>
    <xdr:grpSp>
      <xdr:nvGrpSpPr>
        <xdr:cNvPr id="8" name="Grupo 7">
          <a:extLst>
            <a:ext uri="{FF2B5EF4-FFF2-40B4-BE49-F238E27FC236}">
              <a16:creationId xmlns:a16="http://schemas.microsoft.com/office/drawing/2014/main" id="{33B71108-01CC-4E6E-9977-D92B1ABF1CB1}"/>
            </a:ext>
          </a:extLst>
        </xdr:cNvPr>
        <xdr:cNvGrpSpPr/>
      </xdr:nvGrpSpPr>
      <xdr:grpSpPr>
        <a:xfrm>
          <a:off x="20712994" y="0"/>
          <a:ext cx="866008" cy="328275"/>
          <a:chOff x="22554494" y="0"/>
          <a:chExt cx="984894" cy="256308"/>
        </a:xfrm>
      </xdr:grpSpPr>
      <xdr:sp macro="" textlink="">
        <xdr:nvSpPr>
          <xdr:cNvPr id="9" name="Trapecio 8">
            <a:extLst>
              <a:ext uri="{FF2B5EF4-FFF2-40B4-BE49-F238E27FC236}">
                <a16:creationId xmlns:a16="http://schemas.microsoft.com/office/drawing/2014/main" id="{7F3E56F4-A9F3-BAA2-84C5-1B105D8B410C}"/>
              </a:ext>
            </a:extLst>
          </xdr:cNvPr>
          <xdr:cNvSpPr/>
        </xdr:nvSpPr>
        <xdr:spPr>
          <a:xfrm rot="10800000">
            <a:off x="22554494" y="0"/>
            <a:ext cx="984894" cy="256308"/>
          </a:xfrm>
          <a:prstGeom prst="trapezoid">
            <a:avLst>
              <a:gd name="adj" fmla="val 44444"/>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0" name="CuadroTexto 9">
            <a:hlinkClick xmlns:r="http://schemas.openxmlformats.org/officeDocument/2006/relationships" r:id="rId5"/>
            <a:extLst>
              <a:ext uri="{FF2B5EF4-FFF2-40B4-BE49-F238E27FC236}">
                <a16:creationId xmlns:a16="http://schemas.microsoft.com/office/drawing/2014/main" id="{975E18C0-AB67-81BD-9E85-12762B3E4DBE}"/>
              </a:ext>
            </a:extLst>
          </xdr:cNvPr>
          <xdr:cNvSpPr txBox="1"/>
        </xdr:nvSpPr>
        <xdr:spPr>
          <a:xfrm>
            <a:off x="22681496" y="10391"/>
            <a:ext cx="742437"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HACER</a:t>
            </a:r>
          </a:p>
        </xdr:txBody>
      </xdr:sp>
    </xdr:grpSp>
    <xdr:clientData/>
  </xdr:twoCellAnchor>
  <xdr:twoCellAnchor>
    <xdr:from>
      <xdr:col>42</xdr:col>
      <xdr:colOff>5290</xdr:colOff>
      <xdr:row>0</xdr:row>
      <xdr:rowOff>9526</xdr:rowOff>
    </xdr:from>
    <xdr:to>
      <xdr:col>43</xdr:col>
      <xdr:colOff>423333</xdr:colOff>
      <xdr:row>1</xdr:row>
      <xdr:rowOff>14112</xdr:rowOff>
    </xdr:to>
    <xdr:grpSp>
      <xdr:nvGrpSpPr>
        <xdr:cNvPr id="11" name="Grupo 10">
          <a:hlinkClick xmlns:r="http://schemas.openxmlformats.org/officeDocument/2006/relationships" r:id="rId6"/>
          <a:extLst>
            <a:ext uri="{FF2B5EF4-FFF2-40B4-BE49-F238E27FC236}">
              <a16:creationId xmlns:a16="http://schemas.microsoft.com/office/drawing/2014/main" id="{A3198017-B0BE-41D9-90DC-5A1087D6328D}"/>
            </a:ext>
          </a:extLst>
        </xdr:cNvPr>
        <xdr:cNvGrpSpPr/>
      </xdr:nvGrpSpPr>
      <xdr:grpSpPr>
        <a:xfrm>
          <a:off x="21484165" y="9526"/>
          <a:ext cx="1180043" cy="328436"/>
          <a:chOff x="22554494" y="0"/>
          <a:chExt cx="984894" cy="256308"/>
        </a:xfrm>
        <a:solidFill>
          <a:schemeClr val="accent1">
            <a:lumMod val="75000"/>
          </a:schemeClr>
        </a:solidFill>
      </xdr:grpSpPr>
      <xdr:sp macro="" textlink="">
        <xdr:nvSpPr>
          <xdr:cNvPr id="12" name="Trapecio 11">
            <a:extLst>
              <a:ext uri="{FF2B5EF4-FFF2-40B4-BE49-F238E27FC236}">
                <a16:creationId xmlns:a16="http://schemas.microsoft.com/office/drawing/2014/main" id="{3AD280C5-40EC-FC54-213E-B39FD2648E5A}"/>
              </a:ext>
            </a:extLst>
          </xdr:cNvPr>
          <xdr:cNvSpPr/>
        </xdr:nvSpPr>
        <xdr:spPr>
          <a:xfrm rot="10800000">
            <a:off x="22554494" y="0"/>
            <a:ext cx="984894" cy="256308"/>
          </a:xfrm>
          <a:prstGeom prst="trapezoid">
            <a:avLst>
              <a:gd name="adj" fmla="val 44444"/>
            </a:avLst>
          </a:prstGeom>
          <a:grp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3" name="CuadroTexto 12">
            <a:hlinkClick xmlns:r="http://schemas.openxmlformats.org/officeDocument/2006/relationships" r:id="rId7"/>
            <a:extLst>
              <a:ext uri="{FF2B5EF4-FFF2-40B4-BE49-F238E27FC236}">
                <a16:creationId xmlns:a16="http://schemas.microsoft.com/office/drawing/2014/main" id="{AAEDF217-5E1E-DE3C-91D5-F192C60F783A}"/>
              </a:ext>
            </a:extLst>
          </xdr:cNvPr>
          <xdr:cNvSpPr txBox="1"/>
        </xdr:nvSpPr>
        <xdr:spPr>
          <a:xfrm>
            <a:off x="22681496" y="10391"/>
            <a:ext cx="742437" cy="242455"/>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PROGRAMAS</a:t>
            </a:r>
          </a:p>
        </xdr:txBody>
      </xdr:sp>
    </xdr:grpSp>
    <xdr:clientData/>
  </xdr:twoCellAnchor>
  <xdr:twoCellAnchor editAs="oneCell">
    <xdr:from>
      <xdr:col>0</xdr:col>
      <xdr:colOff>1495778</xdr:colOff>
      <xdr:row>119</xdr:row>
      <xdr:rowOff>68756</xdr:rowOff>
    </xdr:from>
    <xdr:to>
      <xdr:col>22</xdr:col>
      <xdr:colOff>423332</xdr:colOff>
      <xdr:row>138</xdr:row>
      <xdr:rowOff>118338</xdr:rowOff>
    </xdr:to>
    <xdr:pic>
      <xdr:nvPicPr>
        <xdr:cNvPr id="14" name="Imagen 13">
          <a:extLst>
            <a:ext uri="{FF2B5EF4-FFF2-40B4-BE49-F238E27FC236}">
              <a16:creationId xmlns:a16="http://schemas.microsoft.com/office/drawing/2014/main" id="{D03C57C1-C031-4974-B716-1552A08B5B58}"/>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362428" y="46874606"/>
          <a:ext cx="10595679" cy="7288582"/>
        </a:xfrm>
        <a:prstGeom prst="rect">
          <a:avLst/>
        </a:prstGeom>
      </xdr:spPr>
    </xdr:pic>
    <xdr:clientData/>
  </xdr:twoCellAnchor>
  <xdr:twoCellAnchor>
    <xdr:from>
      <xdr:col>0</xdr:col>
      <xdr:colOff>0</xdr:colOff>
      <xdr:row>90</xdr:row>
      <xdr:rowOff>84667</xdr:rowOff>
    </xdr:from>
    <xdr:to>
      <xdr:col>8</xdr:col>
      <xdr:colOff>272144</xdr:colOff>
      <xdr:row>90</xdr:row>
      <xdr:rowOff>2071309</xdr:rowOff>
    </xdr:to>
    <xdr:graphicFrame macro="">
      <xdr:nvGraphicFramePr>
        <xdr:cNvPr id="15" name="Gráfico 14">
          <a:extLst>
            <a:ext uri="{FF2B5EF4-FFF2-40B4-BE49-F238E27FC236}">
              <a16:creationId xmlns:a16="http://schemas.microsoft.com/office/drawing/2014/main" id="{896C3D5C-720D-474F-A6B8-D2C90C6FFA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42333</xdr:colOff>
      <xdr:row>114</xdr:row>
      <xdr:rowOff>70555</xdr:rowOff>
    </xdr:from>
    <xdr:to>
      <xdr:col>8</xdr:col>
      <xdr:colOff>314477</xdr:colOff>
      <xdr:row>114</xdr:row>
      <xdr:rowOff>2057197</xdr:rowOff>
    </xdr:to>
    <xdr:graphicFrame macro="">
      <xdr:nvGraphicFramePr>
        <xdr:cNvPr id="16" name="Gráfico 15">
          <a:extLst>
            <a:ext uri="{FF2B5EF4-FFF2-40B4-BE49-F238E27FC236}">
              <a16:creationId xmlns:a16="http://schemas.microsoft.com/office/drawing/2014/main" id="{D598EE1A-B8F4-47F4-BE26-F533663680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141111</xdr:colOff>
      <xdr:row>116</xdr:row>
      <xdr:rowOff>127000</xdr:rowOff>
    </xdr:from>
    <xdr:to>
      <xdr:col>8</xdr:col>
      <xdr:colOff>413255</xdr:colOff>
      <xdr:row>116</xdr:row>
      <xdr:rowOff>2113642</xdr:rowOff>
    </xdr:to>
    <xdr:graphicFrame macro="">
      <xdr:nvGraphicFramePr>
        <xdr:cNvPr id="17" name="Gráfico 16">
          <a:extLst>
            <a:ext uri="{FF2B5EF4-FFF2-40B4-BE49-F238E27FC236}">
              <a16:creationId xmlns:a16="http://schemas.microsoft.com/office/drawing/2014/main" id="{C345861C-C096-451B-BBF2-65F5E43D6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0</xdr:col>
      <xdr:colOff>857250</xdr:colOff>
      <xdr:row>0</xdr:row>
      <xdr:rowOff>127000</xdr:rowOff>
    </xdr:from>
    <xdr:to>
      <xdr:col>1</xdr:col>
      <xdr:colOff>370417</xdr:colOff>
      <xdr:row>2</xdr:row>
      <xdr:rowOff>275166</xdr:rowOff>
    </xdr:to>
    <xdr:pic>
      <xdr:nvPicPr>
        <xdr:cNvPr id="18" name="Imagen 17">
          <a:extLst>
            <a:ext uri="{FF2B5EF4-FFF2-40B4-BE49-F238E27FC236}">
              <a16:creationId xmlns:a16="http://schemas.microsoft.com/office/drawing/2014/main" id="{897CDCB0-11C5-4EDD-919A-AAA969D711AB}"/>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57250" y="127000"/>
          <a:ext cx="875242" cy="795866"/>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40821</xdr:colOff>
      <xdr:row>59</xdr:row>
      <xdr:rowOff>54429</xdr:rowOff>
    </xdr:from>
    <xdr:to>
      <xdr:col>8</xdr:col>
      <xdr:colOff>312965</xdr:colOff>
      <xdr:row>59</xdr:row>
      <xdr:rowOff>2041071</xdr:rowOff>
    </xdr:to>
    <xdr:graphicFrame macro="">
      <xdr:nvGraphicFramePr>
        <xdr:cNvPr id="2" name="Gráfico 1">
          <a:extLst>
            <a:ext uri="{FF2B5EF4-FFF2-40B4-BE49-F238E27FC236}">
              <a16:creationId xmlns:a16="http://schemas.microsoft.com/office/drawing/2014/main" id="{730BFA56-D62D-475B-B1A1-5D879855D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22412</xdr:colOff>
      <xdr:row>86</xdr:row>
      <xdr:rowOff>56029</xdr:rowOff>
    </xdr:from>
    <xdr:to>
      <xdr:col>8</xdr:col>
      <xdr:colOff>294556</xdr:colOff>
      <xdr:row>86</xdr:row>
      <xdr:rowOff>2042671</xdr:rowOff>
    </xdr:to>
    <xdr:graphicFrame macro="">
      <xdr:nvGraphicFramePr>
        <xdr:cNvPr id="3" name="Gráfico 2">
          <a:extLst>
            <a:ext uri="{FF2B5EF4-FFF2-40B4-BE49-F238E27FC236}">
              <a16:creationId xmlns:a16="http://schemas.microsoft.com/office/drawing/2014/main" id="{9135A914-EEA2-40E9-9245-CE70C0DE29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40</xdr:col>
      <xdr:colOff>0</xdr:colOff>
      <xdr:row>0</xdr:row>
      <xdr:rowOff>0</xdr:rowOff>
    </xdr:from>
    <xdr:to>
      <xdr:col>41</xdr:col>
      <xdr:colOff>106456</xdr:colOff>
      <xdr:row>1</xdr:row>
      <xdr:rowOff>13662</xdr:rowOff>
    </xdr:to>
    <xdr:grpSp>
      <xdr:nvGrpSpPr>
        <xdr:cNvPr id="4" name="Grupo 3">
          <a:extLst>
            <a:ext uri="{FF2B5EF4-FFF2-40B4-BE49-F238E27FC236}">
              <a16:creationId xmlns:a16="http://schemas.microsoft.com/office/drawing/2014/main" id="{6EF5B682-2224-4F4E-95A9-C9FDB0BC1A46}"/>
            </a:ext>
          </a:extLst>
        </xdr:cNvPr>
        <xdr:cNvGrpSpPr/>
      </xdr:nvGrpSpPr>
      <xdr:grpSpPr>
        <a:xfrm>
          <a:off x="19726275" y="0"/>
          <a:ext cx="868456" cy="337512"/>
          <a:chOff x="10310089" y="0"/>
          <a:chExt cx="985226" cy="265545"/>
        </a:xfrm>
      </xdr:grpSpPr>
      <xdr:sp macro="" textlink="">
        <xdr:nvSpPr>
          <xdr:cNvPr id="5" name="Trapecio 4">
            <a:extLst>
              <a:ext uri="{FF2B5EF4-FFF2-40B4-BE49-F238E27FC236}">
                <a16:creationId xmlns:a16="http://schemas.microsoft.com/office/drawing/2014/main" id="{98F00B94-9798-485D-1C4D-71836DED89C0}"/>
              </a:ext>
            </a:extLst>
          </xdr:cNvPr>
          <xdr:cNvSpPr/>
        </xdr:nvSpPr>
        <xdr:spPr>
          <a:xfrm rot="10800000">
            <a:off x="10310089" y="0"/>
            <a:ext cx="985226" cy="256308"/>
          </a:xfrm>
          <a:prstGeom prst="trapezoid">
            <a:avLst>
              <a:gd name="adj" fmla="val 44444"/>
            </a:avLst>
          </a:prstGeom>
          <a:solidFill>
            <a:schemeClr val="accent1">
              <a:lumMod val="60000"/>
              <a:lumOff val="40000"/>
            </a:schemeClr>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6" name="CuadroTexto 5">
            <a:hlinkClick xmlns:r="http://schemas.openxmlformats.org/officeDocument/2006/relationships" r:id="rId3"/>
            <a:extLst>
              <a:ext uri="{FF2B5EF4-FFF2-40B4-BE49-F238E27FC236}">
                <a16:creationId xmlns:a16="http://schemas.microsoft.com/office/drawing/2014/main" id="{7FE583BB-3754-BA5B-B202-3F27C4402D9B}"/>
              </a:ext>
            </a:extLst>
          </xdr:cNvPr>
          <xdr:cNvSpPr txBox="1"/>
        </xdr:nvSpPr>
        <xdr:spPr>
          <a:xfrm>
            <a:off x="10471727" y="23090"/>
            <a:ext cx="692728"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rPr>
              <a:t>MENÚ</a:t>
            </a:r>
          </a:p>
        </xdr:txBody>
      </xdr:sp>
    </xdr:grpSp>
    <xdr:clientData fPrintsWithSheet="0"/>
  </xdr:twoCellAnchor>
  <xdr:twoCellAnchor>
    <xdr:from>
      <xdr:col>40</xdr:col>
      <xdr:colOff>872419</xdr:colOff>
      <xdr:row>0</xdr:row>
      <xdr:rowOff>0</xdr:rowOff>
    </xdr:from>
    <xdr:to>
      <xdr:col>42</xdr:col>
      <xdr:colOff>100127</xdr:colOff>
      <xdr:row>1</xdr:row>
      <xdr:rowOff>4425</xdr:rowOff>
    </xdr:to>
    <xdr:sp macro="" textlink="">
      <xdr:nvSpPr>
        <xdr:cNvPr id="7" name="Trapecio 6">
          <a:extLst>
            <a:ext uri="{FF2B5EF4-FFF2-40B4-BE49-F238E27FC236}">
              <a16:creationId xmlns:a16="http://schemas.microsoft.com/office/drawing/2014/main" id="{73617C5A-A3EA-4297-8739-F2CBA6C0974E}"/>
            </a:ext>
          </a:extLst>
        </xdr:cNvPr>
        <xdr:cNvSpPr/>
      </xdr:nvSpPr>
      <xdr:spPr>
        <a:xfrm rot="10800000">
          <a:off x="20484394" y="0"/>
          <a:ext cx="866008" cy="328275"/>
        </a:xfrm>
        <a:prstGeom prst="trapezoid">
          <a:avLst>
            <a:gd name="adj" fmla="val 44444"/>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41</xdr:col>
      <xdr:colOff>123577</xdr:colOff>
      <xdr:row>0</xdr:row>
      <xdr:rowOff>13337</xdr:rowOff>
    </xdr:from>
    <xdr:to>
      <xdr:col>41</xdr:col>
      <xdr:colOff>860430</xdr:colOff>
      <xdr:row>0</xdr:row>
      <xdr:rowOff>324537</xdr:rowOff>
    </xdr:to>
    <xdr:sp macro="" textlink="">
      <xdr:nvSpPr>
        <xdr:cNvPr id="8" name="CuadroTexto 7">
          <a:hlinkClick xmlns:r="http://schemas.openxmlformats.org/officeDocument/2006/relationships" r:id="rId4"/>
          <a:extLst>
            <a:ext uri="{FF2B5EF4-FFF2-40B4-BE49-F238E27FC236}">
              <a16:creationId xmlns:a16="http://schemas.microsoft.com/office/drawing/2014/main" id="{EA4F3522-43FD-48B3-ACA2-699EB2303F9D}"/>
            </a:ext>
          </a:extLst>
        </xdr:cNvPr>
        <xdr:cNvSpPr txBox="1"/>
      </xdr:nvSpPr>
      <xdr:spPr>
        <a:xfrm>
          <a:off x="20611852" y="13337"/>
          <a:ext cx="641603" cy="3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PLANEAR</a:t>
          </a:r>
        </a:p>
      </xdr:txBody>
    </xdr:sp>
    <xdr:clientData/>
  </xdr:twoCellAnchor>
  <xdr:twoCellAnchor>
    <xdr:from>
      <xdr:col>42</xdr:col>
      <xdr:colOff>5290</xdr:colOff>
      <xdr:row>0</xdr:row>
      <xdr:rowOff>9526</xdr:rowOff>
    </xdr:from>
    <xdr:to>
      <xdr:col>43</xdr:col>
      <xdr:colOff>423333</xdr:colOff>
      <xdr:row>1</xdr:row>
      <xdr:rowOff>14112</xdr:rowOff>
    </xdr:to>
    <xdr:grpSp>
      <xdr:nvGrpSpPr>
        <xdr:cNvPr id="9" name="Grupo 8">
          <a:hlinkClick xmlns:r="http://schemas.openxmlformats.org/officeDocument/2006/relationships" r:id="rId5"/>
          <a:extLst>
            <a:ext uri="{FF2B5EF4-FFF2-40B4-BE49-F238E27FC236}">
              <a16:creationId xmlns:a16="http://schemas.microsoft.com/office/drawing/2014/main" id="{2A03D7B5-7008-42F1-9EAB-FA6EA3A785E8}"/>
            </a:ext>
          </a:extLst>
        </xdr:cNvPr>
        <xdr:cNvGrpSpPr/>
      </xdr:nvGrpSpPr>
      <xdr:grpSpPr>
        <a:xfrm>
          <a:off x="21255565" y="9526"/>
          <a:ext cx="1180043" cy="328436"/>
          <a:chOff x="22554494" y="0"/>
          <a:chExt cx="984894" cy="256308"/>
        </a:xfrm>
        <a:solidFill>
          <a:schemeClr val="accent1">
            <a:lumMod val="75000"/>
          </a:schemeClr>
        </a:solidFill>
      </xdr:grpSpPr>
      <xdr:sp macro="" textlink="">
        <xdr:nvSpPr>
          <xdr:cNvPr id="10" name="Trapecio 9">
            <a:extLst>
              <a:ext uri="{FF2B5EF4-FFF2-40B4-BE49-F238E27FC236}">
                <a16:creationId xmlns:a16="http://schemas.microsoft.com/office/drawing/2014/main" id="{47E325A0-B0D2-37BE-3000-38505EABFAFD}"/>
              </a:ext>
            </a:extLst>
          </xdr:cNvPr>
          <xdr:cNvSpPr/>
        </xdr:nvSpPr>
        <xdr:spPr>
          <a:xfrm rot="10800000">
            <a:off x="22554494" y="0"/>
            <a:ext cx="984894" cy="256308"/>
          </a:xfrm>
          <a:prstGeom prst="trapezoid">
            <a:avLst>
              <a:gd name="adj" fmla="val 44444"/>
            </a:avLst>
          </a:prstGeom>
          <a:grp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1" name="CuadroTexto 10">
            <a:hlinkClick xmlns:r="http://schemas.openxmlformats.org/officeDocument/2006/relationships" r:id="rId6"/>
            <a:extLst>
              <a:ext uri="{FF2B5EF4-FFF2-40B4-BE49-F238E27FC236}">
                <a16:creationId xmlns:a16="http://schemas.microsoft.com/office/drawing/2014/main" id="{EDCB28B9-D07D-99F8-28AE-6C9F3BD82445}"/>
              </a:ext>
            </a:extLst>
          </xdr:cNvPr>
          <xdr:cNvSpPr txBox="1"/>
        </xdr:nvSpPr>
        <xdr:spPr>
          <a:xfrm>
            <a:off x="22681496" y="10391"/>
            <a:ext cx="742437" cy="242455"/>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PROGRAMAS</a:t>
            </a:r>
          </a:p>
        </xdr:txBody>
      </xdr:sp>
    </xdr:grpSp>
    <xdr:clientData/>
  </xdr:twoCellAnchor>
  <xdr:twoCellAnchor>
    <xdr:from>
      <xdr:col>0</xdr:col>
      <xdr:colOff>0</xdr:colOff>
      <xdr:row>88</xdr:row>
      <xdr:rowOff>84667</xdr:rowOff>
    </xdr:from>
    <xdr:to>
      <xdr:col>8</xdr:col>
      <xdr:colOff>272144</xdr:colOff>
      <xdr:row>88</xdr:row>
      <xdr:rowOff>2071309</xdr:rowOff>
    </xdr:to>
    <xdr:graphicFrame macro="">
      <xdr:nvGraphicFramePr>
        <xdr:cNvPr id="12" name="Gráfico 11">
          <a:extLst>
            <a:ext uri="{FF2B5EF4-FFF2-40B4-BE49-F238E27FC236}">
              <a16:creationId xmlns:a16="http://schemas.microsoft.com/office/drawing/2014/main" id="{B1F3E4FD-154B-49A2-8141-EF2E1264D7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42333</xdr:colOff>
      <xdr:row>112</xdr:row>
      <xdr:rowOff>70555</xdr:rowOff>
    </xdr:from>
    <xdr:to>
      <xdr:col>8</xdr:col>
      <xdr:colOff>314477</xdr:colOff>
      <xdr:row>112</xdr:row>
      <xdr:rowOff>2057197</xdr:rowOff>
    </xdr:to>
    <xdr:graphicFrame macro="">
      <xdr:nvGraphicFramePr>
        <xdr:cNvPr id="13" name="Gráfico 12">
          <a:extLst>
            <a:ext uri="{FF2B5EF4-FFF2-40B4-BE49-F238E27FC236}">
              <a16:creationId xmlns:a16="http://schemas.microsoft.com/office/drawing/2014/main" id="{DC8D5883-4682-41FB-92E8-D49363BC0B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141111</xdr:colOff>
      <xdr:row>114</xdr:row>
      <xdr:rowOff>127000</xdr:rowOff>
    </xdr:from>
    <xdr:to>
      <xdr:col>8</xdr:col>
      <xdr:colOff>413255</xdr:colOff>
      <xdr:row>114</xdr:row>
      <xdr:rowOff>2113642</xdr:rowOff>
    </xdr:to>
    <xdr:graphicFrame macro="">
      <xdr:nvGraphicFramePr>
        <xdr:cNvPr id="14" name="Gráfico 13">
          <a:extLst>
            <a:ext uri="{FF2B5EF4-FFF2-40B4-BE49-F238E27FC236}">
              <a16:creationId xmlns:a16="http://schemas.microsoft.com/office/drawing/2014/main" id="{42765D14-0478-40FC-9C0E-62BA694E14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56445</xdr:colOff>
      <xdr:row>61</xdr:row>
      <xdr:rowOff>98778</xdr:rowOff>
    </xdr:from>
    <xdr:to>
      <xdr:col>8</xdr:col>
      <xdr:colOff>328589</xdr:colOff>
      <xdr:row>61</xdr:row>
      <xdr:rowOff>2085420</xdr:rowOff>
    </xdr:to>
    <xdr:graphicFrame macro="">
      <xdr:nvGraphicFramePr>
        <xdr:cNvPr id="15" name="Gráfico 14">
          <a:extLst>
            <a:ext uri="{FF2B5EF4-FFF2-40B4-BE49-F238E27FC236}">
              <a16:creationId xmlns:a16="http://schemas.microsoft.com/office/drawing/2014/main" id="{D9AB6ADB-3606-40CE-9EAD-141A15CE74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0</xdr:col>
      <xdr:colOff>931334</xdr:colOff>
      <xdr:row>0</xdr:row>
      <xdr:rowOff>21167</xdr:rowOff>
    </xdr:from>
    <xdr:to>
      <xdr:col>2</xdr:col>
      <xdr:colOff>102536</xdr:colOff>
      <xdr:row>3</xdr:row>
      <xdr:rowOff>46441</xdr:rowOff>
    </xdr:to>
    <xdr:pic>
      <xdr:nvPicPr>
        <xdr:cNvPr id="16" name="Imagen 15">
          <a:extLst>
            <a:ext uri="{FF2B5EF4-FFF2-40B4-BE49-F238E27FC236}">
              <a16:creationId xmlns:a16="http://schemas.microsoft.com/office/drawing/2014/main" id="{154C3EC9-E6C7-47F8-8460-08B8619A15BF}"/>
            </a:ext>
          </a:extLst>
        </xdr:cNvPr>
        <xdr:cNvPicPr>
          <a:picLocks noChangeAspect="1"/>
        </xdr:cNvPicPr>
      </xdr:nvPicPr>
      <xdr:blipFill>
        <a:blip xmlns:r="http://schemas.openxmlformats.org/officeDocument/2006/relationships" r:embed="rId11"/>
        <a:stretch>
          <a:fillRect/>
        </a:stretch>
      </xdr:blipFill>
      <xdr:spPr>
        <a:xfrm>
          <a:off x="931334" y="21167"/>
          <a:ext cx="980952" cy="9968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40821</xdr:colOff>
      <xdr:row>58</xdr:row>
      <xdr:rowOff>54429</xdr:rowOff>
    </xdr:from>
    <xdr:to>
      <xdr:col>8</xdr:col>
      <xdr:colOff>312965</xdr:colOff>
      <xdr:row>58</xdr:row>
      <xdr:rowOff>2041071</xdr:rowOff>
    </xdr:to>
    <xdr:graphicFrame macro="">
      <xdr:nvGraphicFramePr>
        <xdr:cNvPr id="2" name="Gráfico 1">
          <a:extLst>
            <a:ext uri="{FF2B5EF4-FFF2-40B4-BE49-F238E27FC236}">
              <a16:creationId xmlns:a16="http://schemas.microsoft.com/office/drawing/2014/main" id="{10CD35D9-CAE2-4BA4-BB4A-E161857A7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22412</xdr:colOff>
      <xdr:row>85</xdr:row>
      <xdr:rowOff>56029</xdr:rowOff>
    </xdr:from>
    <xdr:to>
      <xdr:col>8</xdr:col>
      <xdr:colOff>294556</xdr:colOff>
      <xdr:row>85</xdr:row>
      <xdr:rowOff>2042671</xdr:rowOff>
    </xdr:to>
    <xdr:graphicFrame macro="">
      <xdr:nvGraphicFramePr>
        <xdr:cNvPr id="3" name="Gráfico 2">
          <a:extLst>
            <a:ext uri="{FF2B5EF4-FFF2-40B4-BE49-F238E27FC236}">
              <a16:creationId xmlns:a16="http://schemas.microsoft.com/office/drawing/2014/main" id="{55DF5A7E-78EF-4F89-BF5A-07843E8F99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40</xdr:col>
      <xdr:colOff>0</xdr:colOff>
      <xdr:row>0</xdr:row>
      <xdr:rowOff>0</xdr:rowOff>
    </xdr:from>
    <xdr:to>
      <xdr:col>41</xdr:col>
      <xdr:colOff>106456</xdr:colOff>
      <xdr:row>1</xdr:row>
      <xdr:rowOff>13662</xdr:rowOff>
    </xdr:to>
    <xdr:grpSp>
      <xdr:nvGrpSpPr>
        <xdr:cNvPr id="4" name="Grupo 3">
          <a:extLst>
            <a:ext uri="{FF2B5EF4-FFF2-40B4-BE49-F238E27FC236}">
              <a16:creationId xmlns:a16="http://schemas.microsoft.com/office/drawing/2014/main" id="{C1C73DD3-8A8D-4001-B37D-AD14E85E517B}"/>
            </a:ext>
          </a:extLst>
        </xdr:cNvPr>
        <xdr:cNvGrpSpPr/>
      </xdr:nvGrpSpPr>
      <xdr:grpSpPr>
        <a:xfrm>
          <a:off x="20059650" y="0"/>
          <a:ext cx="868456" cy="337512"/>
          <a:chOff x="10310089" y="0"/>
          <a:chExt cx="985226" cy="265545"/>
        </a:xfrm>
      </xdr:grpSpPr>
      <xdr:sp macro="" textlink="">
        <xdr:nvSpPr>
          <xdr:cNvPr id="5" name="Trapecio 4">
            <a:extLst>
              <a:ext uri="{FF2B5EF4-FFF2-40B4-BE49-F238E27FC236}">
                <a16:creationId xmlns:a16="http://schemas.microsoft.com/office/drawing/2014/main" id="{8C33014A-74F4-6C72-3FB4-B9AE4A8EB5A7}"/>
              </a:ext>
            </a:extLst>
          </xdr:cNvPr>
          <xdr:cNvSpPr/>
        </xdr:nvSpPr>
        <xdr:spPr>
          <a:xfrm rot="10800000">
            <a:off x="10310089" y="0"/>
            <a:ext cx="985226" cy="256308"/>
          </a:xfrm>
          <a:prstGeom prst="trapezoid">
            <a:avLst>
              <a:gd name="adj" fmla="val 44444"/>
            </a:avLst>
          </a:prstGeom>
          <a:solidFill>
            <a:schemeClr val="accent1">
              <a:lumMod val="60000"/>
              <a:lumOff val="40000"/>
            </a:schemeClr>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6" name="CuadroTexto 5">
            <a:hlinkClick xmlns:r="http://schemas.openxmlformats.org/officeDocument/2006/relationships" r:id="rId3"/>
            <a:extLst>
              <a:ext uri="{FF2B5EF4-FFF2-40B4-BE49-F238E27FC236}">
                <a16:creationId xmlns:a16="http://schemas.microsoft.com/office/drawing/2014/main" id="{4D9EF487-BF87-FB17-FD64-D2C21B909A17}"/>
              </a:ext>
            </a:extLst>
          </xdr:cNvPr>
          <xdr:cNvSpPr txBox="1"/>
        </xdr:nvSpPr>
        <xdr:spPr>
          <a:xfrm>
            <a:off x="10471727" y="23090"/>
            <a:ext cx="692728"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rPr>
              <a:t>MENÚ</a:t>
            </a:r>
          </a:p>
        </xdr:txBody>
      </xdr:sp>
    </xdr:grpSp>
    <xdr:clientData fPrintsWithSheet="0"/>
  </xdr:twoCellAnchor>
  <xdr:twoCellAnchor>
    <xdr:from>
      <xdr:col>40</xdr:col>
      <xdr:colOff>872419</xdr:colOff>
      <xdr:row>0</xdr:row>
      <xdr:rowOff>0</xdr:rowOff>
    </xdr:from>
    <xdr:to>
      <xdr:col>42</xdr:col>
      <xdr:colOff>100127</xdr:colOff>
      <xdr:row>1</xdr:row>
      <xdr:rowOff>4425</xdr:rowOff>
    </xdr:to>
    <xdr:sp macro="" textlink="">
      <xdr:nvSpPr>
        <xdr:cNvPr id="7" name="Trapecio 6">
          <a:extLst>
            <a:ext uri="{FF2B5EF4-FFF2-40B4-BE49-F238E27FC236}">
              <a16:creationId xmlns:a16="http://schemas.microsoft.com/office/drawing/2014/main" id="{0B032F23-0CD4-477D-AA32-3A72610A3AF3}"/>
            </a:ext>
          </a:extLst>
        </xdr:cNvPr>
        <xdr:cNvSpPr/>
      </xdr:nvSpPr>
      <xdr:spPr>
        <a:xfrm rot="10800000">
          <a:off x="20817769" y="0"/>
          <a:ext cx="866008" cy="328275"/>
        </a:xfrm>
        <a:prstGeom prst="trapezoid">
          <a:avLst>
            <a:gd name="adj" fmla="val 44444"/>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41</xdr:col>
      <xdr:colOff>123577</xdr:colOff>
      <xdr:row>0</xdr:row>
      <xdr:rowOff>13337</xdr:rowOff>
    </xdr:from>
    <xdr:to>
      <xdr:col>41</xdr:col>
      <xdr:colOff>860430</xdr:colOff>
      <xdr:row>0</xdr:row>
      <xdr:rowOff>324537</xdr:rowOff>
    </xdr:to>
    <xdr:sp macro="" textlink="">
      <xdr:nvSpPr>
        <xdr:cNvPr id="8" name="CuadroTexto 7">
          <a:hlinkClick xmlns:r="http://schemas.openxmlformats.org/officeDocument/2006/relationships" r:id="rId4"/>
          <a:extLst>
            <a:ext uri="{FF2B5EF4-FFF2-40B4-BE49-F238E27FC236}">
              <a16:creationId xmlns:a16="http://schemas.microsoft.com/office/drawing/2014/main" id="{315CBD45-17DD-409C-A728-443A52464E40}"/>
            </a:ext>
          </a:extLst>
        </xdr:cNvPr>
        <xdr:cNvSpPr txBox="1"/>
      </xdr:nvSpPr>
      <xdr:spPr>
        <a:xfrm>
          <a:off x="20945227" y="13337"/>
          <a:ext cx="641603" cy="3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PLANEAR</a:t>
          </a:r>
        </a:p>
      </xdr:txBody>
    </xdr:sp>
    <xdr:clientData/>
  </xdr:twoCellAnchor>
  <xdr:twoCellAnchor>
    <xdr:from>
      <xdr:col>42</xdr:col>
      <xdr:colOff>5290</xdr:colOff>
      <xdr:row>0</xdr:row>
      <xdr:rowOff>9526</xdr:rowOff>
    </xdr:from>
    <xdr:to>
      <xdr:col>43</xdr:col>
      <xdr:colOff>423333</xdr:colOff>
      <xdr:row>1</xdr:row>
      <xdr:rowOff>14112</xdr:rowOff>
    </xdr:to>
    <xdr:grpSp>
      <xdr:nvGrpSpPr>
        <xdr:cNvPr id="9" name="Grupo 8">
          <a:hlinkClick xmlns:r="http://schemas.openxmlformats.org/officeDocument/2006/relationships" r:id="rId5"/>
          <a:extLst>
            <a:ext uri="{FF2B5EF4-FFF2-40B4-BE49-F238E27FC236}">
              <a16:creationId xmlns:a16="http://schemas.microsoft.com/office/drawing/2014/main" id="{E6C6DEBC-AE4D-4A44-815E-6B1E6AE6AD9D}"/>
            </a:ext>
          </a:extLst>
        </xdr:cNvPr>
        <xdr:cNvGrpSpPr/>
      </xdr:nvGrpSpPr>
      <xdr:grpSpPr>
        <a:xfrm>
          <a:off x="21588940" y="9526"/>
          <a:ext cx="1180043" cy="328436"/>
          <a:chOff x="22554494" y="0"/>
          <a:chExt cx="984894" cy="256308"/>
        </a:xfrm>
        <a:solidFill>
          <a:schemeClr val="accent1">
            <a:lumMod val="75000"/>
          </a:schemeClr>
        </a:solidFill>
      </xdr:grpSpPr>
      <xdr:sp macro="" textlink="">
        <xdr:nvSpPr>
          <xdr:cNvPr id="10" name="Trapecio 9">
            <a:extLst>
              <a:ext uri="{FF2B5EF4-FFF2-40B4-BE49-F238E27FC236}">
                <a16:creationId xmlns:a16="http://schemas.microsoft.com/office/drawing/2014/main" id="{143961CF-B519-0633-8C6A-4EB75B1498B7}"/>
              </a:ext>
            </a:extLst>
          </xdr:cNvPr>
          <xdr:cNvSpPr/>
        </xdr:nvSpPr>
        <xdr:spPr>
          <a:xfrm rot="10800000">
            <a:off x="22554494" y="0"/>
            <a:ext cx="984894" cy="256308"/>
          </a:xfrm>
          <a:prstGeom prst="trapezoid">
            <a:avLst>
              <a:gd name="adj" fmla="val 44444"/>
            </a:avLst>
          </a:prstGeom>
          <a:grp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1" name="CuadroTexto 10">
            <a:hlinkClick xmlns:r="http://schemas.openxmlformats.org/officeDocument/2006/relationships" r:id="rId6"/>
            <a:extLst>
              <a:ext uri="{FF2B5EF4-FFF2-40B4-BE49-F238E27FC236}">
                <a16:creationId xmlns:a16="http://schemas.microsoft.com/office/drawing/2014/main" id="{69016366-6223-6AD9-BAD6-083D1745A0CD}"/>
              </a:ext>
            </a:extLst>
          </xdr:cNvPr>
          <xdr:cNvSpPr txBox="1"/>
        </xdr:nvSpPr>
        <xdr:spPr>
          <a:xfrm>
            <a:off x="22681496" y="10391"/>
            <a:ext cx="742437" cy="242455"/>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PROGRAMAS</a:t>
            </a:r>
          </a:p>
        </xdr:txBody>
      </xdr:sp>
    </xdr:grpSp>
    <xdr:clientData/>
  </xdr:twoCellAnchor>
  <xdr:twoCellAnchor>
    <xdr:from>
      <xdr:col>0</xdr:col>
      <xdr:colOff>0</xdr:colOff>
      <xdr:row>87</xdr:row>
      <xdr:rowOff>84667</xdr:rowOff>
    </xdr:from>
    <xdr:to>
      <xdr:col>8</xdr:col>
      <xdr:colOff>272144</xdr:colOff>
      <xdr:row>87</xdr:row>
      <xdr:rowOff>2071309</xdr:rowOff>
    </xdr:to>
    <xdr:graphicFrame macro="">
      <xdr:nvGraphicFramePr>
        <xdr:cNvPr id="12" name="Gráfico 11">
          <a:extLst>
            <a:ext uri="{FF2B5EF4-FFF2-40B4-BE49-F238E27FC236}">
              <a16:creationId xmlns:a16="http://schemas.microsoft.com/office/drawing/2014/main" id="{25BB8270-9B54-4508-BD5C-DF1A9958D0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42333</xdr:colOff>
      <xdr:row>111</xdr:row>
      <xdr:rowOff>70555</xdr:rowOff>
    </xdr:from>
    <xdr:to>
      <xdr:col>8</xdr:col>
      <xdr:colOff>314477</xdr:colOff>
      <xdr:row>111</xdr:row>
      <xdr:rowOff>2057197</xdr:rowOff>
    </xdr:to>
    <xdr:graphicFrame macro="">
      <xdr:nvGraphicFramePr>
        <xdr:cNvPr id="13" name="Gráfico 12">
          <a:extLst>
            <a:ext uri="{FF2B5EF4-FFF2-40B4-BE49-F238E27FC236}">
              <a16:creationId xmlns:a16="http://schemas.microsoft.com/office/drawing/2014/main" id="{25F66728-1AB3-4E8F-9CA3-668FEED220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141111</xdr:colOff>
      <xdr:row>113</xdr:row>
      <xdr:rowOff>127000</xdr:rowOff>
    </xdr:from>
    <xdr:to>
      <xdr:col>8</xdr:col>
      <xdr:colOff>413255</xdr:colOff>
      <xdr:row>113</xdr:row>
      <xdr:rowOff>2113642</xdr:rowOff>
    </xdr:to>
    <xdr:graphicFrame macro="">
      <xdr:nvGraphicFramePr>
        <xdr:cNvPr id="14" name="Gráfico 13">
          <a:extLst>
            <a:ext uri="{FF2B5EF4-FFF2-40B4-BE49-F238E27FC236}">
              <a16:creationId xmlns:a16="http://schemas.microsoft.com/office/drawing/2014/main" id="{346BC967-4AD6-446E-A0C9-C2285B6947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56445</xdr:colOff>
      <xdr:row>60</xdr:row>
      <xdr:rowOff>98778</xdr:rowOff>
    </xdr:from>
    <xdr:to>
      <xdr:col>8</xdr:col>
      <xdr:colOff>328589</xdr:colOff>
      <xdr:row>60</xdr:row>
      <xdr:rowOff>2085420</xdr:rowOff>
    </xdr:to>
    <xdr:graphicFrame macro="">
      <xdr:nvGraphicFramePr>
        <xdr:cNvPr id="15" name="Gráfico 14">
          <a:extLst>
            <a:ext uri="{FF2B5EF4-FFF2-40B4-BE49-F238E27FC236}">
              <a16:creationId xmlns:a16="http://schemas.microsoft.com/office/drawing/2014/main" id="{EA71AA70-C4B9-4927-A6F8-1A578EEB8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0</xdr:col>
      <xdr:colOff>899583</xdr:colOff>
      <xdr:row>0</xdr:row>
      <xdr:rowOff>42333</xdr:rowOff>
    </xdr:from>
    <xdr:to>
      <xdr:col>2</xdr:col>
      <xdr:colOff>0</xdr:colOff>
      <xdr:row>2</xdr:row>
      <xdr:rowOff>322843</xdr:rowOff>
    </xdr:to>
    <xdr:pic>
      <xdr:nvPicPr>
        <xdr:cNvPr id="16" name="Imagen 15">
          <a:extLst>
            <a:ext uri="{FF2B5EF4-FFF2-40B4-BE49-F238E27FC236}">
              <a16:creationId xmlns:a16="http://schemas.microsoft.com/office/drawing/2014/main" id="{6F40EB8B-EE62-4127-8C15-8E0C2DC38252}"/>
            </a:ext>
          </a:extLst>
        </xdr:cNvPr>
        <xdr:cNvPicPr>
          <a:picLocks noChangeAspect="1"/>
        </xdr:cNvPicPr>
      </xdr:nvPicPr>
      <xdr:blipFill>
        <a:blip xmlns:r="http://schemas.openxmlformats.org/officeDocument/2006/relationships" r:embed="rId11"/>
        <a:stretch>
          <a:fillRect/>
        </a:stretch>
      </xdr:blipFill>
      <xdr:spPr>
        <a:xfrm>
          <a:off x="899583" y="42333"/>
          <a:ext cx="910167" cy="9282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687386</xdr:colOff>
      <xdr:row>48</xdr:row>
      <xdr:rowOff>71436</xdr:rowOff>
    </xdr:from>
    <xdr:to>
      <xdr:col>8</xdr:col>
      <xdr:colOff>294480</xdr:colOff>
      <xdr:row>50</xdr:row>
      <xdr:rowOff>596899</xdr:rowOff>
    </xdr:to>
    <xdr:graphicFrame macro="">
      <xdr:nvGraphicFramePr>
        <xdr:cNvPr id="2" name="1 Gráfico">
          <a:extLst>
            <a:ext uri="{FF2B5EF4-FFF2-40B4-BE49-F238E27FC236}">
              <a16:creationId xmlns:a16="http://schemas.microsoft.com/office/drawing/2014/main" id="{A74DE824-9C6E-4CD0-B6BE-92ACA24B21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671787</xdr:colOff>
      <xdr:row>50</xdr:row>
      <xdr:rowOff>689742</xdr:rowOff>
    </xdr:from>
    <xdr:to>
      <xdr:col>8</xdr:col>
      <xdr:colOff>278881</xdr:colOff>
      <xdr:row>53</xdr:row>
      <xdr:rowOff>292099</xdr:rowOff>
    </xdr:to>
    <xdr:graphicFrame macro="">
      <xdr:nvGraphicFramePr>
        <xdr:cNvPr id="3" name="1 Gráfico">
          <a:extLst>
            <a:ext uri="{FF2B5EF4-FFF2-40B4-BE49-F238E27FC236}">
              <a16:creationId xmlns:a16="http://schemas.microsoft.com/office/drawing/2014/main" id="{BC5663A6-D541-4FEF-BEAC-DEEE1011CE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660838</xdr:colOff>
      <xdr:row>53</xdr:row>
      <xdr:rowOff>395890</xdr:rowOff>
    </xdr:from>
    <xdr:to>
      <xdr:col>8</xdr:col>
      <xdr:colOff>267932</xdr:colOff>
      <xdr:row>56</xdr:row>
      <xdr:rowOff>0</xdr:rowOff>
    </xdr:to>
    <xdr:graphicFrame macro="">
      <xdr:nvGraphicFramePr>
        <xdr:cNvPr id="4" name="1 Gráfico">
          <a:extLst>
            <a:ext uri="{FF2B5EF4-FFF2-40B4-BE49-F238E27FC236}">
              <a16:creationId xmlns:a16="http://schemas.microsoft.com/office/drawing/2014/main" id="{ECC01C82-B87C-4DA4-841F-E9D0E4FA4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18</xdr:col>
      <xdr:colOff>495300</xdr:colOff>
      <xdr:row>0</xdr:row>
      <xdr:rowOff>0</xdr:rowOff>
    </xdr:from>
    <xdr:to>
      <xdr:col>20</xdr:col>
      <xdr:colOff>87053</xdr:colOff>
      <xdr:row>0</xdr:row>
      <xdr:rowOff>265545</xdr:rowOff>
    </xdr:to>
    <xdr:grpSp>
      <xdr:nvGrpSpPr>
        <xdr:cNvPr id="5" name="Grupo 4">
          <a:extLst>
            <a:ext uri="{FF2B5EF4-FFF2-40B4-BE49-F238E27FC236}">
              <a16:creationId xmlns:a16="http://schemas.microsoft.com/office/drawing/2014/main" id="{B9C876CE-D7D8-46CD-B766-81088522B1F1}"/>
            </a:ext>
          </a:extLst>
        </xdr:cNvPr>
        <xdr:cNvGrpSpPr/>
      </xdr:nvGrpSpPr>
      <xdr:grpSpPr>
        <a:xfrm>
          <a:off x="13430250" y="0"/>
          <a:ext cx="810953" cy="265545"/>
          <a:chOff x="10310089" y="0"/>
          <a:chExt cx="985226" cy="265545"/>
        </a:xfrm>
      </xdr:grpSpPr>
      <xdr:sp macro="" textlink="">
        <xdr:nvSpPr>
          <xdr:cNvPr id="6" name="Trapecio 5">
            <a:extLst>
              <a:ext uri="{FF2B5EF4-FFF2-40B4-BE49-F238E27FC236}">
                <a16:creationId xmlns:a16="http://schemas.microsoft.com/office/drawing/2014/main" id="{221522E5-C116-0AF5-12E4-1BE521F52079}"/>
              </a:ext>
            </a:extLst>
          </xdr:cNvPr>
          <xdr:cNvSpPr/>
        </xdr:nvSpPr>
        <xdr:spPr>
          <a:xfrm rot="10800000">
            <a:off x="10310089" y="0"/>
            <a:ext cx="985226" cy="256308"/>
          </a:xfrm>
          <a:prstGeom prst="trapezoid">
            <a:avLst>
              <a:gd name="adj" fmla="val 44444"/>
            </a:avLst>
          </a:prstGeom>
          <a:solidFill>
            <a:schemeClr val="accent1">
              <a:lumMod val="60000"/>
              <a:lumOff val="40000"/>
            </a:schemeClr>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7" name="CuadroTexto 6">
            <a:hlinkClick xmlns:r="http://schemas.openxmlformats.org/officeDocument/2006/relationships" r:id="rId4"/>
            <a:extLst>
              <a:ext uri="{FF2B5EF4-FFF2-40B4-BE49-F238E27FC236}">
                <a16:creationId xmlns:a16="http://schemas.microsoft.com/office/drawing/2014/main" id="{AADA7144-FAD3-E450-592A-262414D83B80}"/>
              </a:ext>
            </a:extLst>
          </xdr:cNvPr>
          <xdr:cNvSpPr txBox="1"/>
        </xdr:nvSpPr>
        <xdr:spPr>
          <a:xfrm>
            <a:off x="10471727" y="23090"/>
            <a:ext cx="692728"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rPr>
              <a:t>MENÚ</a:t>
            </a:r>
          </a:p>
        </xdr:txBody>
      </xdr:sp>
    </xdr:grpSp>
    <xdr:clientData fPrintsWithSheet="0"/>
  </xdr:twoCellAnchor>
  <xdr:twoCellAnchor>
    <xdr:from>
      <xdr:col>20</xdr:col>
      <xdr:colOff>16227</xdr:colOff>
      <xdr:row>0</xdr:row>
      <xdr:rowOff>0</xdr:rowOff>
    </xdr:from>
    <xdr:to>
      <xdr:col>21</xdr:col>
      <xdr:colOff>302621</xdr:colOff>
      <xdr:row>0</xdr:row>
      <xdr:rowOff>256308</xdr:rowOff>
    </xdr:to>
    <xdr:grpSp>
      <xdr:nvGrpSpPr>
        <xdr:cNvPr id="8" name="Grupo 7">
          <a:extLst>
            <a:ext uri="{FF2B5EF4-FFF2-40B4-BE49-F238E27FC236}">
              <a16:creationId xmlns:a16="http://schemas.microsoft.com/office/drawing/2014/main" id="{AD1AF8E6-947C-4E3B-BC0F-953CBCEDD2DC}"/>
            </a:ext>
          </a:extLst>
        </xdr:cNvPr>
        <xdr:cNvGrpSpPr/>
      </xdr:nvGrpSpPr>
      <xdr:grpSpPr>
        <a:xfrm>
          <a:off x="14170377" y="0"/>
          <a:ext cx="895994" cy="256308"/>
          <a:chOff x="16221427" y="0"/>
          <a:chExt cx="984894" cy="256308"/>
        </a:xfrm>
      </xdr:grpSpPr>
      <xdr:sp macro="" textlink="">
        <xdr:nvSpPr>
          <xdr:cNvPr id="9" name="Trapecio 8">
            <a:extLst>
              <a:ext uri="{FF2B5EF4-FFF2-40B4-BE49-F238E27FC236}">
                <a16:creationId xmlns:a16="http://schemas.microsoft.com/office/drawing/2014/main" id="{C8D4D310-4FFE-4C88-5578-0B9AA9E3F3E9}"/>
              </a:ext>
            </a:extLst>
          </xdr:cNvPr>
          <xdr:cNvSpPr/>
        </xdr:nvSpPr>
        <xdr:spPr>
          <a:xfrm rot="10800000">
            <a:off x="16221427" y="0"/>
            <a:ext cx="984894" cy="256308"/>
          </a:xfrm>
          <a:prstGeom prst="trapezoid">
            <a:avLst>
              <a:gd name="adj" fmla="val 44444"/>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0" name="CuadroTexto 9">
            <a:hlinkClick xmlns:r="http://schemas.openxmlformats.org/officeDocument/2006/relationships" r:id="rId5"/>
            <a:extLst>
              <a:ext uri="{FF2B5EF4-FFF2-40B4-BE49-F238E27FC236}">
                <a16:creationId xmlns:a16="http://schemas.microsoft.com/office/drawing/2014/main" id="{8E2D3A33-73A7-B6BB-EF5D-90D02AC6E289}"/>
              </a:ext>
            </a:extLst>
          </xdr:cNvPr>
          <xdr:cNvSpPr txBox="1"/>
        </xdr:nvSpPr>
        <xdr:spPr>
          <a:xfrm>
            <a:off x="16348429" y="10391"/>
            <a:ext cx="742437"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PLANEAR</a:t>
            </a:r>
          </a:p>
        </xdr:txBody>
      </xdr:sp>
    </xdr:grpSp>
    <xdr:clientData fPrintsWithSheet="0"/>
  </xdr:twoCellAnchor>
  <xdr:twoCellAnchor>
    <xdr:from>
      <xdr:col>21</xdr:col>
      <xdr:colOff>241300</xdr:colOff>
      <xdr:row>0</xdr:row>
      <xdr:rowOff>0</xdr:rowOff>
    </xdr:from>
    <xdr:to>
      <xdr:col>23</xdr:col>
      <xdr:colOff>137231</xdr:colOff>
      <xdr:row>0</xdr:row>
      <xdr:rowOff>279400</xdr:rowOff>
    </xdr:to>
    <xdr:grpSp>
      <xdr:nvGrpSpPr>
        <xdr:cNvPr id="11" name="Grupo 10">
          <a:hlinkClick xmlns:r="http://schemas.openxmlformats.org/officeDocument/2006/relationships" r:id="rId6"/>
          <a:extLst>
            <a:ext uri="{FF2B5EF4-FFF2-40B4-BE49-F238E27FC236}">
              <a16:creationId xmlns:a16="http://schemas.microsoft.com/office/drawing/2014/main" id="{8F38FA47-DEFA-4B2B-B314-A4BE658C7FE3}"/>
            </a:ext>
          </a:extLst>
        </xdr:cNvPr>
        <xdr:cNvGrpSpPr/>
      </xdr:nvGrpSpPr>
      <xdr:grpSpPr>
        <a:xfrm>
          <a:off x="15005050" y="0"/>
          <a:ext cx="1115131" cy="279400"/>
          <a:chOff x="22554494" y="0"/>
          <a:chExt cx="984894" cy="256308"/>
        </a:xfrm>
        <a:solidFill>
          <a:schemeClr val="accent1">
            <a:lumMod val="75000"/>
          </a:schemeClr>
        </a:solidFill>
      </xdr:grpSpPr>
      <xdr:sp macro="" textlink="">
        <xdr:nvSpPr>
          <xdr:cNvPr id="12" name="Trapecio 11">
            <a:extLst>
              <a:ext uri="{FF2B5EF4-FFF2-40B4-BE49-F238E27FC236}">
                <a16:creationId xmlns:a16="http://schemas.microsoft.com/office/drawing/2014/main" id="{383F0D7F-076B-C16A-87E3-68633E3CE711}"/>
              </a:ext>
            </a:extLst>
          </xdr:cNvPr>
          <xdr:cNvSpPr/>
        </xdr:nvSpPr>
        <xdr:spPr>
          <a:xfrm rot="10800000">
            <a:off x="22554494" y="0"/>
            <a:ext cx="984894" cy="256308"/>
          </a:xfrm>
          <a:prstGeom prst="trapezoid">
            <a:avLst>
              <a:gd name="adj" fmla="val 44444"/>
            </a:avLst>
          </a:prstGeom>
          <a:grp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3" name="CuadroTexto 12">
            <a:hlinkClick xmlns:r="http://schemas.openxmlformats.org/officeDocument/2006/relationships" r:id="rId7"/>
            <a:extLst>
              <a:ext uri="{FF2B5EF4-FFF2-40B4-BE49-F238E27FC236}">
                <a16:creationId xmlns:a16="http://schemas.microsoft.com/office/drawing/2014/main" id="{671A1061-B878-740A-B7A4-41DFC81C8EB7}"/>
              </a:ext>
            </a:extLst>
          </xdr:cNvPr>
          <xdr:cNvSpPr txBox="1"/>
        </xdr:nvSpPr>
        <xdr:spPr>
          <a:xfrm>
            <a:off x="22681496" y="10391"/>
            <a:ext cx="742437" cy="242455"/>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PROGRAMAS</a:t>
            </a:r>
          </a:p>
        </xdr:txBody>
      </xdr:sp>
    </xdr:grpSp>
    <xdr:clientData/>
  </xdr:twoCellAnchor>
  <xdr:twoCellAnchor editAs="oneCell">
    <xdr:from>
      <xdr:col>0</xdr:col>
      <xdr:colOff>448235</xdr:colOff>
      <xdr:row>0</xdr:row>
      <xdr:rowOff>44824</xdr:rowOff>
    </xdr:from>
    <xdr:to>
      <xdr:col>1</xdr:col>
      <xdr:colOff>123264</xdr:colOff>
      <xdr:row>2</xdr:row>
      <xdr:rowOff>281562</xdr:rowOff>
    </xdr:to>
    <xdr:pic>
      <xdr:nvPicPr>
        <xdr:cNvPr id="14" name="Imagen 13">
          <a:extLst>
            <a:ext uri="{FF2B5EF4-FFF2-40B4-BE49-F238E27FC236}">
              <a16:creationId xmlns:a16="http://schemas.microsoft.com/office/drawing/2014/main" id="{71B500B9-4731-482D-9F8B-69F5F7FEF9AE}"/>
            </a:ext>
          </a:extLst>
        </xdr:cNvPr>
        <xdr:cNvPicPr>
          <a:picLocks noChangeAspect="1"/>
        </xdr:cNvPicPr>
      </xdr:nvPicPr>
      <xdr:blipFill>
        <a:blip xmlns:r="http://schemas.openxmlformats.org/officeDocument/2006/relationships" r:embed="rId8"/>
        <a:stretch>
          <a:fillRect/>
        </a:stretch>
      </xdr:blipFill>
      <xdr:spPr>
        <a:xfrm>
          <a:off x="448235" y="44824"/>
          <a:ext cx="818029" cy="8463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1\JUANMA~1\CONFIG~1\Temp\PresupuestoHidraulico3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JUANMA~1\CONFIG~1\Temp\PresupuestoObrasciviles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JUANMA~1\CONFIG~1\Temp\PresupuestoRedElectrica3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ocuments%20and%20Settings\obras2\Mis%20documentos\CASTILLA%20LA%20NU\APU%20CASTILLA%202008%20&#250;ltimo%20modificado.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Presupuesto%20Construcci&#243;n%20Puente%20Peatonal%20Manitas.xls?A6E57C5F" TargetMode="External"/><Relationship Id="rId1" Type="http://schemas.openxmlformats.org/officeDocument/2006/relationships/externalLinkPath" Target="file:///\\A6E57C5F\Presupuesto%20Construcci&#243;n%20Puente%20Peatonal%20Manit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VALCHARO-JON\Proyectos%20Valcharo\Users\John%20Orozco\Documents\AlcaldiaSOP\Contratacion\2010\Menor%20cuantia\119-2010\Documents%20and%20Settings\obras2\Mis%20documentos\CASTILLA%20LA%20NU\APU%20CASTILLA%202008%20&#250;ltimo%20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is%20documentos\DAYAN\REMODELACI&#211;N%20HOSPITAL%20DE%20CUMAR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DIANA/Desktop/PROING%20SA/INCER/Panorama%20de%20risgo%20PFR_CONTRATISTA_IS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VALCHARO-JON\Proyectos%20Valcharo\Users\John%20Orozco\Documents\AlcaldiaSOP\Contratacion\2010\Menor%20cuantia\119-2010\LBM\LBM\Castilla\Interv-2009\C.O%20108-2009\Actas\MODIF.%2010-10-09%20civilc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Servidor\valcharo%20serv\SILVERIO\DISCO%20D\Mis%20documentos\Proyectos\Carvajal\Colmena%20ARP\Carvajal%20implementacion\Carvajal%202008\Implementacion%20Carvajal\4.3.1%20Indetificacion%20peligros\29-04-08%20Peligros%20Carvajal%20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FE573654\Matriz%20de%20Identificaci&#243;n%20de%20Peligros%20Evaluaci&#243;n%20y%20Control%20de%20riesgos%20Mtto%20Central%20nueva%20outsourcing%20Ajuste%20Oct%20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c105\CARCEL\Carlos%20Moreno\00-Antiguos\01-Reposici&#243;n%20PATINES%20Version1\02-Planeaci&#243;n%20pliegos\2.10-Anexo%2009%20-%20Presupuest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Mis%20Documentos/Ericka/2011/POSITIVA%20PYP/2011/empresas/manuelita/Cuadernillo_EPP&#180;s_ACTUALIZADO_ARP_POSITIV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alex\Propuesta%20Efren\DOCUME~1\user\LOCALS~1\Temp\Temporary%20Directory%201%20for%20PRESUPUESTO%20Y%20UNITARIOS.zip\PRESUPUESTO%20Y%20UNITARI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VICON\DATOS\LICITAR\IDU\UNIT_4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fabianperez\Downloads\Anexo%204.%20%20PESV%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F:\MATRIZ%20MEDELLIN%20CARVAJ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FA9CFAB\Matriz%20de%20Identificaci&#243;n%20de%20Peligros%20Evaluaci&#243;n%20y%20Control%20de%20riesgos%20Mtto%20Central%20nueva%20outsourcing%20Ajuste%20Oct%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63F6F5F8\Matriz%20de%20Identificaci&#243;n%20de%20Peligros%20Evaluaci&#243;n%20y%20Control%20de%20riesgos%20Mtto%20Central%20nueva%20outsourcing%20Ajuste%20Oct%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F:\FIBRA,%20PULPA%20Y%20CAUSTI\Matriz%20Peligros%20Pulpa%20%20P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C:\Zeus\datos\iNGLES\Matriz%20Peligros%20PM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Zeus\datos\Corporativo\Iso14001_Ohsas18001_SGRI\Operaciones_P1\Maquinas_Esmaltados\OMC\OHSAS%2018001\Matriz%20Peligros%20Esmaltados%20VERSION%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C:\F:\FIBRA,%20PULPA%20Y%20CAUSTI\Matriz%20de%20peligros%20Ingenieria%20P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WINDOWS\Escritorio\Solicitu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fp078183\ajuste%20enero%20final%20gu&#237;as\Temp\notes6030C8\varios\OHS%20Evaluaci&#243;nde%20Riesg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Ofp078183\ajuste%20enero%20final%20gu&#237;as\Users\cojamal\Documents\HSEQ\IP&amp;R\F02-NEZCP061%20Extraccion%20de%20SF6%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VALCHARO-JON\Proyectos%20Valcharo\Documents%20and%20Settings\Organizador\Mis%20documentos\Proterra\Actas%20PG\Iraca%20San%20Martin\Presupuesto-Obras%20Civil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W2kduitama\rhumanos\SHURTADO\Mis%20documentos2005\INFORMES2005\INFORME%20IMPRIMIR\RESUMESTADACCID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VALCHARO-JON\Proyectos%20Valcharo\VILLA%20TAKOA\Presupuesto\APUS%20VILLA%20TAKO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Users\coord.calidad\Documents\HSE\PROGRAMAS%20DE%20GESTION%20RIESGOS\2014\Higiene\Ruido\PVE%20Protocolo%20Gesti&#243;n%20de%20riesgo%20auditivo%20201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VALCHARO-JON\Proyectos%20Valcharo2\Users\Ing.%20Oscar\Downloads\MATRIZ%20PARA%20EL%20CALCULO%20DEL%20AIU%2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USER\Downloads\FOPE04_CONTEXTO_%20ESTRATEGICO_%20V_2.0%2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VALCHARO-JON\Proyectos%20Valcharo2\Users\jmperez\Documents\TECNICA\DEPORTE%20Y%20RECREACION\02%20ESTANDARIZADO%20POLIDEPORTIVO\05%20HOJA%20CALCULO%20ESTANDARIZADO\PRESUPUESTO%20DEL%20POLIDEPORTIVO%20COMPLETO.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RINCON~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Fabian\Downloads\PROGRAMA%20DE%20CAPACITACIONES%202021.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C:\N:\Iso14001_Ohsas18001_SGRI\Operaciones_P2\Recupotencia\OHSAS%2018001\Ajustes%20auditor&#237;a\Matriz%20de%20identificaci&#243;n%20de%20Peligros,%20evaluaci&#243;n%20y%20control%20de%20riesgos.%20No.%20268000001%20Recupotencia%20P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C:\C:\Users\farepeca\AppData\Local\Microsoft\Windows\Temporary%20Internet%20Files\Content.Outlook\R9JBZP72\Programa%20Salud%20Publica%202017%20Diciembre%2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VALCHARO-JON\Proyectos%20Valcharo2\BANCO%20DE%20PROG%20Y%20PROYECTOS%20BPPIM\Proyectos%202016\230-03%20Mejoramiento%20instalaciones%20inspecci&#243;n%20polic&#237;a\Documents%20and%20Settings\Alexandra\Mis%20documentos\MAURICIO\PROGRAMAS%20VIAS\FNCV.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hescobar\Oficina\Proyectos%202004\Alvaro%20Narvaez\Centro%20Caecelario%20Valledupar\APU%20y%20Presupuesto%20C%20Vdupa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Usuario\Escritorio\TITO%20II\ASTREA%20DIVIDIVI\SANTA%20MARTA\VICTOR%20SAN%20PEDRO\Documents%20and%20Settings\luis%20coba\Mis%20documentos\LUIS%20COBA\Pavimento%20La%20Jagu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C:\N:\Iso14001_Ohsas18001_SGRI\Operaciones_P1\Maquinas_Esmaltados\PMS\OHSAS%2018001\ajustes%20auditoria\Matriz%20de%20Identificaci&#243;n%20de%20Peligros%20Evaluaci&#243;n%20y%20Control%20de%20Riesgos%20Maquina%20P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C:\Servidor\valcharo%20serv\Corporativo\Iso14001_Ohsas18001_SGRI\Administracion\INFORMATICA\OHSAS%2018001\Matriz%20Peligros%20Informtatica%20y%20Telecomunicaciones%20P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K:\Documents%20and%20Settings\OJEDA%20CIA\Mis%20documentos\UPC\Acabados\Acabad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F6C7FF63\1.%20MATRIZ%20PELIGROS%20RIESGOS%20CASA%20MA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AF26133\1.%20MATRIZ%20PELIGROS%20RIESGOS%20CASA%20MA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C:\N:\Corporativo\Iso14001_Ohsas18001_SGRI\Administracion\GESTI&#211;N%20HUMANA\OHSAS%2018001\Matriz%20Peligros%20Gesti&#243;n%20Humana%20P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C:\Servidor\valcharo%20serv\Documents%20and%20Settings\am6283\Configuraci&#243;n%20local\Archivos%20temporales%20de%20Internet\OLK8F\Formato%20Matriz%20de%20Identificaci&#243;n%20de%20Peligros%20%20Evaluaci&#243;n%20y%20Control%20de%20Riesgo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N:\Iso14001_Ohsas18001_SGRI\Operaciones_P2\Maquina4\OHSAS%2018000\Ajustes%20auditor&#237;a%20(Desp%20Rec%20PM4)\MATRIZ%20DE%20IDENTIFICACI&#211;N%20DE%20PELIGROS,%20EVALUACI&#211;N%20Y%20CONTROL%20DE%20RIESGOS.%20No%20240000009%20PM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F:\A.R.P%20Colmena\MATRIZ\MATRIZ%2011%20DE%20OC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C:\N:\Iso14001_Ohsas18001_SGRI\Abastecimiento\OHSAS%2018001\AJUSTES%20AUDITORIA%20INTERNA\Matriz%20de%20peligros%20Abastecimiento%20Versi&#243;n%2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Principal\h\MANO%20DE%20OBR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VALCHARO-JON\Proyectos%20Valcharo2\BANCO%20DE%20PROG%20Y%20PROYECTOS%20BPPIM\Proyectos%202016\230-03%20Mejoramiento%20instalaciones%20inspecci&#243;n%20polic&#237;a\VISTA%20H.%20SAN%20JUAN\FNCV.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Principal\h\MATERIAL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C:\N:\Iso14001_Ohsas18001_SGRI\Operaciones_P1\Conversion\4.%20Ohsas%2018001\Ajustes%20auditoria%20interna\150000008%20Matriz%20Peligros%20Conversi&#243;n.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LISTA%20MATRIZ%20EPP?A6E57C5F" TargetMode="External"/><Relationship Id="rId1" Type="http://schemas.openxmlformats.org/officeDocument/2006/relationships/externalLinkPath" Target="file:///\\A6E57C5F\LISTA%20MATRIZ%20EPP"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7DDC3D0\SEGUIMIENTO%20DIARIO%2030%20NOVIEMBR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JACKY\MODELOS%20SGC\ARLEY%20SANCHEZ\FORMATOS\PROPUESTA%20ALCANTARILLADO%20DE%20GUAM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C:\N:\Iso14001_Ohsas18001_SGRI\Operaciones_P1\Recupotencia\21.Ajustes%20auditoria%20interna\180010010Matriz%20Identif%20Peligros%20Eval%20Control%20Riesgos%20Cald%20P1%20v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Principal\h\Presupuesto%20F.%20G..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Mis%20documentos\SISTEMA%20DE%20CALIDAD\ARLEY_SANCHEZ_G\FORMATOS_DILIGENCIADOS\FORMATOS\PROPUESTA%20ALCANTARILLADO%20DE%20GUAM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ELTA%20A.S%20LTDA%201/AppData/Roaming/Microsoft/Excel/Registro%20de%20residuos%20generados%202013%2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Usuarios\Fonade\Valledupar\Final\APU%20y%20Presupuesto%20C%20Vdupa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RC\Downloads\Plan-de-viaj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IDADES%20TERRITORIALES\Popay&#225;n\Popay&#225;n%20062\G4-062-05\1.3%20FORMULACION%20TECNICA%20DEL%20PROYECTO\1.3.3%20Presupuesto%20de%20obra\PRESUPUESTO\POPAY&#193;N%20062%20presupuest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Principal\h\TRANSPORT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C:\F:\FIBRA,%20PULPA%20Y%20CAUSTI\peliros%20pulpa\Matriz%20Peligros%20Pulpa%20P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Users\soni\Documents\EMPRESAS%201\2017\Programa%20Auditivo%20(1).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VALCHARO-JON\Proyectos%20Valcharo2\Polideportivos%20madrid\Presupuesto%20herramientas%20de%20calculo\MATRIZ%20PARA%20EL%20CALCULO%20DEL%20AIU%20200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F:\FIBRA,%20PULPA%20Y%20CAUSTI\fibra,%20pulpa%20y%20caustificacion\Matriz%20Peligros%20Pulpa%20P1%20corregido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VICON\DATOS\LICITAR\IDU\UNIT_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Red. Hidraulica"/>
      <sheetName val="Analisis Hidraulic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obra Civil"/>
      <sheetName val="Resumen Obra"/>
      <sheetName val="Analisis Initarios "/>
      <sheetName val="Hoja1"/>
      <sheetName val="sinformula"/>
    </sheetNames>
    <sheetDataSet>
      <sheetData sheetId="0"/>
      <sheetData sheetId="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Electricos "/>
      <sheetName val="Presup. Red Electrica"/>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 2008"/>
      <sheetName val="cotizaciones 2008"/>
      <sheetName val="List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2)"/>
      <sheetName val="UNITARIOS (2)"/>
      <sheetName val="CRON (2)"/>
      <sheetName val="CARTA (2)"/>
      <sheetName val="PRES (oficial)"/>
      <sheetName val="PRES"/>
      <sheetName val="UNITARIOS"/>
      <sheetName val="CRON"/>
      <sheetName val="CARTA"/>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ncada de Poste "/>
      <sheetName val="Montaje de Estructuras"/>
      <sheetName val="Montaje de Equipos"/>
      <sheetName val="Instructivo"/>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Barra proceso"/>
      <sheetName val="Barra Peligro"/>
      <sheetName val="Perdida"/>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tipo de actividad "/>
      <sheetName val="Lista controles"/>
      <sheetName val="Lista pérdida probable"/>
      <sheetName val="Lista peligro agrupado"/>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MATRIZ EPP"/>
      <sheetName val="ABONADOR"/>
      <sheetName val="ADMINISTRATIVO PLANTA"/>
      <sheetName val="ALMACEN"/>
      <sheetName val="APLICADOR POLEN"/>
      <sheetName val="COSECHERO_PODADOR_PALMA_AFRIC"/>
      <sheetName val="ELECTRICISTA"/>
      <sheetName val="JARDINERO"/>
      <sheetName val="JEFE DE ZONA"/>
      <sheetName val="MECÁNICO AUTOMOTRIZ"/>
      <sheetName val="MECANICO DIESEL"/>
      <sheetName val="MECANICO MTTO PLANTA"/>
      <sheetName val="OBRERO CONTROL MALEZAS CON BOMB"/>
      <sheetName val="OB. LIMP. ASEQU-DRENA-PLAT-CALL"/>
      <sheetName val="OBRERO MONTALLANTAS"/>
      <sheetName val="OBRERO OFICOS VARIOS"/>
      <sheetName val="OPERADOR ALZADORA"/>
      <sheetName val="OPERADOR CALDERAS"/>
      <sheetName val="OPERADOR CAMECO"/>
      <sheetName val="OPERADOR ESTERILIZACION"/>
      <sheetName val="OPERADOR LABORATORIO"/>
      <sheetName val="OPERADOR MOTOS"/>
      <sheetName val="OPERADOR PALMISTERIA"/>
      <sheetName val="OPERADOR RECEPCION FRUTO"/>
      <sheetName val="OPERADOR RIEGO"/>
      <sheetName val="OPERADOR TURBO GENERADORES"/>
      <sheetName val="SANIDAD VEGETAL I"/>
      <sheetName val="SANIDAD VEGETAL II"/>
      <sheetName val="SECRETARIO ZONA"/>
      <sheetName val="SERVICIOS GENERALES"/>
      <sheetName val="SOLDADOR"/>
      <sheetName val="TRACTORISTA"/>
      <sheetName val="VIGILANTE"/>
      <sheetName val="VISITANTE"/>
      <sheetName val="BIODIESEL RECIBO-DESPACHO"/>
      <sheetName val="LABORATORIO BIODISEL"/>
      <sheetName val="MONTACARGAS"/>
      <sheetName val="NORMAS EPP"/>
      <sheetName val="OPER CANO - MA"/>
      <sheetName val="CARACTERISTIC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7"/>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Barra proceso"/>
      <sheetName val="Tabla1"/>
      <sheetName val="MATRIZ PELIGROS Y RGOS MEDELLÍN"/>
      <sheetName val="Barra Peligro"/>
      <sheetName val="Barra Rut"/>
      <sheetName val="FACT RIESGOS"/>
      <sheetName val="OFICIOS"/>
      <sheetName val="Perdida"/>
      <sheetName val="Controles"/>
      <sheetName val="Otr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ntroles"/>
      <sheetName val="Lista pérdida probable"/>
      <sheetName val="Lista peligro agrupado"/>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ra Control (intervencion)"/>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Perdida"/>
      <sheetName val="Barra Rut"/>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Personalizar"/>
      <sheetName val="Factura"/>
      <sheetName val="Macros"/>
      <sheetName val="ATW"/>
      <sheetName val="Lock"/>
      <sheetName val="TemplateInformation"/>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Peligros"/>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Peligros"/>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IDO"/>
      <sheetName val="PRUEBA PILOTO"/>
      <sheetName val="Listas"/>
      <sheetName val="Hoja1"/>
    </sheetNames>
    <sheetDataSet>
      <sheetData sheetId="0"/>
      <sheetData sheetId="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ías habiles 2015"/>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s>
    <sheetDataSet>
      <sheetData sheetId="0"/>
      <sheetData sheetId="1"/>
      <sheetData sheetId="2"/>
      <sheetData sheetId="3"/>
      <sheetData sheetId="4" refreshError="1"/>
      <sheetData sheetId="5"/>
      <sheetData sheetId="6" refreshError="1"/>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Hoja2"/>
      <sheetName val="Indicador Cobertura"/>
      <sheetName val="Indicador Cumplimiento"/>
      <sheetName val="Indicador Eficacia"/>
      <sheetName val="Capacitaciones"/>
    </sheetNames>
    <sheetDataSet>
      <sheetData sheetId="0"/>
      <sheetData sheetId="1"/>
      <sheetData sheetId="2" refreshError="1"/>
      <sheetData sheetId="3" refreshError="1"/>
      <sheetData sheetId="4" refreshError="1"/>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P 2015"/>
      <sheetName val="FMT-SI-14"/>
      <sheetName val="Parámetros"/>
      <sheetName val="Análisis Causas"/>
      <sheetName val="Gráfica"/>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FONADE"/>
      <sheetName val="Presupuesto"/>
      <sheetName val="Cronograma"/>
      <sheetName val="AIU"/>
      <sheetName val="Cantidades"/>
      <sheetName val="EQUIPO"/>
      <sheetName val="MO"/>
      <sheetName val="SALARIO"/>
      <sheetName val="Materiale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 val="P 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controles "/>
      <sheetName val="Lista Proceso (2)"/>
      <sheetName val="Lista Peligro (2)"/>
      <sheetName val="Lista tipo de actividad (2)"/>
      <sheetName val="Lista peligro agrupado (2)"/>
      <sheetName val="Lista pérdida probable (2)"/>
      <sheetName val="Lista controles (2)"/>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ros"/>
      <sheetName val="Cantidades Obra"/>
      <sheetName val=" Acta modif 1-2"/>
      <sheetName val="Acta parcial 2-final"/>
      <sheetName val="Acta Parcial"/>
    </sheetNames>
    <sheetDataSet>
      <sheetData sheetId="0"/>
      <sheetData sheetId="1"/>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ATRIZ DE PELIGROS"/>
      <sheetName val="MATRIZ DE VALORACIÓN DEL RIESGO"/>
      <sheetName val="TOMA DE DESICIONES"/>
      <sheetName val="CALIFICACION GRADO DE CONTROL"/>
      <sheetName val="CONTROLES"/>
      <sheetName val="CONTROL DE CAMBIOS "/>
    </sheetNames>
    <sheetDataSet>
      <sheetData sheetId="0" refreshError="1"/>
      <sheetData sheetId="1"/>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DE PELIGROS"/>
      <sheetName val="MATRIZ DE VALORACIÓN DEL RIESGO"/>
      <sheetName val="TOMA DE DESICIONES"/>
      <sheetName val="CALIFICACION GRADO DE CONTROL"/>
      <sheetName val="CONTROLES"/>
      <sheetName val="CONTROL DE CAMBIOS "/>
      <sheetName val="Hoja1"/>
    </sheetNames>
    <sheetDataSet>
      <sheetData sheetId="0"/>
      <sheetData sheetId="1"/>
      <sheetData sheetId="2"/>
      <sheetData sheetId="3"/>
      <sheetData sheetId="4"/>
      <sheetData sheetId="5"/>
      <sheetData sheetId="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ntroles"/>
      <sheetName val="Lista Peligro"/>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ON"/>
      <sheetName val="MATRIZ"/>
      <sheetName val="PLAN CONTROLES"/>
      <sheetName val="Estadistica"/>
      <sheetName val="Plan Accion  IFA"/>
      <sheetName val="Plan Accion Matriz"/>
      <sheetName val="Plan Accion Controles"/>
      <sheetName val="Lista Peligro"/>
      <sheetName val="Listado Pérdida"/>
      <sheetName val="Lista Controles"/>
      <sheetName val="Lista peligro agrupado"/>
      <sheetName val="Lista Proceso"/>
      <sheetName val="Lista tipo actividad"/>
      <sheetName val="Lista comprobación contro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ra Proceso"/>
      <sheetName val="Tabla1"/>
      <sheetName val="MATRIZ"/>
      <sheetName val="Barra Peligro"/>
      <sheetName val="Barra Rut"/>
      <sheetName val="FACT RIESGOS"/>
      <sheetName val="Perdida"/>
      <sheetName val="Controles"/>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MATRIZ"/>
      <sheetName val="PLAN DE CONTROLES"/>
      <sheetName val="LISTA COMPROBACION CONTROLES"/>
      <sheetName val="LISTA DE PROCESOS"/>
      <sheetName val="LISTA PELIGROS"/>
      <sheetName val="LISTA TIPO DE ACTIVIDAD"/>
      <sheetName val="LISTA PELIGRO AGRUPADO "/>
      <sheetName val="LISTA PE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ODEOBRA"/>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DE CONTROLES"/>
      <sheetName val="Lista de proceso"/>
      <sheetName val="List de peligro"/>
      <sheetName val="Lista tipo de actividad"/>
      <sheetName val="Lista peligro agrupado"/>
      <sheetName val="Lista pérdida probable"/>
      <sheetName val="Lista de contro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MATRIZ EPP"/>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sheetName val="SEGUIMIENTO 30 NOVIEMBRE"/>
      <sheetName val="JUSTIFICACION Y NOVEDAD"/>
      <sheetName val="Hoja1"/>
      <sheetName val="Hoja2"/>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de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sheetData sheetId="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OSICIÓN FINAL RES"/>
      <sheetName val="VALIDACION"/>
    </sheetNames>
    <sheetDataSet>
      <sheetData sheetId="0" refreshError="1"/>
      <sheetData sheetId="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Cronograma"/>
      <sheetName val="AIU"/>
      <sheetName val="Cantidades"/>
      <sheetName val="EQUIPO"/>
      <sheetName val="MO"/>
      <sheetName val="SALARIO"/>
      <sheetName val="Materiales"/>
      <sheetName val="P Basico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JE"/>
      <sheetName val="ALOJAMIENTO"/>
      <sheetName val="ACTIVIDADES"/>
      <sheetName val="PRESUPUESTO"/>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2"/>
      <sheetName val="062 (2)"/>
    </sheetNames>
    <sheetDataSet>
      <sheetData sheetId="0"/>
      <sheetData sheetId="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s>
    <sheetDataSet>
      <sheetData sheetId="0"/>
      <sheetData sheetId="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 MANUFACTURA"/>
      <sheetName val="VOZ DOCENTES (2)"/>
      <sheetName val="AUD. DOCENTES"/>
      <sheetName val="VOZ CALL"/>
      <sheetName val="AUD.CALL"/>
      <sheetName val="CANTANTES"/>
      <sheetName val="MÚSICOS"/>
      <sheetName val="FORMATO INSPECCION DE DIADE (2"/>
      <sheetName val="FORMATO INSPECCIÓN EPA (2)"/>
      <sheetName val="FORMATO DE SEGUIMIENTO"/>
      <sheetName val="INSPECCION PUESTO AUDITIVO  (2"/>
      <sheetName val="LISTA FACTORES RIESGO CALL (2)"/>
      <sheetName val="INSPECCION PUESTO VOZ  (2)"/>
      <sheetName val="VHI30"/>
      <sheetName val="PERFIL VOCAL (2)"/>
      <sheetName val="LISTA FACTORES RIESGO docen (2"/>
      <sheetName val="SVHI (2)"/>
      <sheetName val="Base Puestos de Trabajo"/>
      <sheetName val="Página Principal"/>
      <sheetName val="Base Consolidada Auditivo"/>
      <sheetName val="Informes Consolidados Auditivo"/>
      <sheetName val="Obligacion - Responsabilidad"/>
      <sheetName val="Matriz de Peligros"/>
      <sheetName val="Ausentismo"/>
      <sheetName val="Cronograma Auditivo"/>
      <sheetName val="INSPECCION PUESTO AUDITIVO MANU"/>
      <sheetName val="Base Trabajadores"/>
      <sheetName val="LISTA DE CHEQUEO FR CALL CENTER"/>
      <sheetName val="Trabajadores en Seguimiento"/>
      <sheetName val="Inspección Puesto Trabajo"/>
      <sheetName val="Indicadores Auditivo"/>
      <sheetName val="Mediciones De Ruido"/>
      <sheetName val="Capacitaciones Auditiva"/>
      <sheetName val="Capacitaciones Voz"/>
      <sheetName val="DX ENF. AUDITIVO"/>
      <sheetName val="DX ENF. VOCAL"/>
      <sheetName val="FORMATO INSPECCION DE DIADEMAS"/>
      <sheetName val="Base Datos Inspección Diademas"/>
      <sheetName val="FORMATO INSPECCIÓN EPA"/>
      <sheetName val="Base Datos Inspección EPA"/>
      <sheetName val="Seguimiento Recomend. Salud"/>
      <sheetName val="Base Recomendaciones"/>
      <sheetName val="Menú Principal"/>
      <sheetName val="Audiometrias"/>
      <sheetName val="TD Audio"/>
      <sheetName val="BD Audimetrias"/>
      <sheetName val="AUDITIVO CALL CENTER"/>
      <sheetName val="BD ACC"/>
      <sheetName val="AUDITIVO MANUFACTURA"/>
      <sheetName val="BD AM"/>
      <sheetName val="AUDITIVO DOCENTES"/>
      <sheetName val="BD AD"/>
      <sheetName val="AUDITIVO MUSICOS"/>
      <sheetName val="BD AMUSICOS"/>
      <sheetName val="BASE DE SATOS VOZ CALL CENTER"/>
      <sheetName val="BD Sintomas Laringeos Docentes"/>
      <sheetName val="Evaluación Incapacidad de Voz"/>
      <sheetName val="S-VHI"/>
      <sheetName val="Base Datos Evalu. Incapacidad"/>
      <sheetName val="SVHI"/>
      <sheetName val="Base Datos SVHI"/>
      <sheetName val="BD Sintomas Auditivo Docentes"/>
      <sheetName val="Parame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 controles (2)"/>
      <sheetName val="Interv. control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rlsura.com/files/archivos-movilidad/documentos/cartilla-gestion-fatiga.pd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ansv.gov.co/es/escuela/4704"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arlsura.com/index.php/plan-estrategico-de-seguridad-vial-v2-material" TargetMode="External"/><Relationship Id="rId1" Type="http://schemas.openxmlformats.org/officeDocument/2006/relationships/hyperlink" Target="https://www.arlsura.com/index.php?option=com_content&amp;view=article&amp;id=2263"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rlsura.com/files/2018/Analisis_marco_normativo_pruebas_de_alcoholemia_en_colombia.pdf"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06"/>
  <dimension ref="A1:AN115"/>
  <sheetViews>
    <sheetView showGridLines="0" tabSelected="1" view="pageBreakPreview" zoomScale="90" zoomScaleNormal="85" zoomScaleSheetLayoutView="90" workbookViewId="0">
      <pane ySplit="3" topLeftCell="A34" activePane="bottomLeft" state="frozen"/>
      <selection pane="bottomLeft" activeCell="B40" sqref="B40:Z40"/>
      <selection activeCell="M12" sqref="M12"/>
    </sheetView>
  </sheetViews>
  <sheetFormatPr defaultColWidth="11.42578125" defaultRowHeight="30" customHeight="1"/>
  <cols>
    <col min="1" max="1" width="20.42578125" style="189" customWidth="1"/>
    <col min="2" max="9" width="6.7109375" style="189" customWidth="1"/>
    <col min="10" max="10" width="20.7109375" style="189" customWidth="1"/>
    <col min="11" max="38" width="6.7109375" style="189" customWidth="1"/>
    <col min="39" max="39" width="7.42578125" style="189" customWidth="1"/>
    <col min="40" max="16384" width="11.42578125" style="189"/>
  </cols>
  <sheetData>
    <row r="1" spans="1:40" ht="26.1" customHeight="1">
      <c r="A1" s="360"/>
      <c r="B1" s="360"/>
      <c r="C1" s="360"/>
      <c r="D1" s="360"/>
      <c r="E1" s="360"/>
      <c r="F1" s="361" t="s">
        <v>0</v>
      </c>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2" t="s">
        <v>1</v>
      </c>
      <c r="AJ1" s="362"/>
      <c r="AK1" s="362"/>
      <c r="AL1" s="362"/>
      <c r="AM1" s="362"/>
      <c r="AN1" s="1"/>
    </row>
    <row r="2" spans="1:40" ht="26.1" customHeight="1">
      <c r="A2" s="360"/>
      <c r="B2" s="360"/>
      <c r="C2" s="360"/>
      <c r="D2" s="360"/>
      <c r="E2" s="360"/>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2" t="s">
        <v>2</v>
      </c>
      <c r="AJ2" s="362"/>
      <c r="AK2" s="362"/>
      <c r="AL2" s="362"/>
      <c r="AM2" s="362"/>
      <c r="AN2" s="1"/>
    </row>
    <row r="3" spans="1:40" ht="26.1" customHeight="1">
      <c r="A3" s="360"/>
      <c r="B3" s="360"/>
      <c r="C3" s="360"/>
      <c r="D3" s="360"/>
      <c r="E3" s="360"/>
      <c r="F3" s="361" t="s">
        <v>3</v>
      </c>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1"/>
      <c r="AG3" s="361"/>
      <c r="AH3" s="361"/>
      <c r="AI3" s="362" t="s">
        <v>4</v>
      </c>
      <c r="AJ3" s="362"/>
      <c r="AK3" s="362"/>
      <c r="AL3" s="362"/>
      <c r="AM3" s="362"/>
      <c r="AN3" s="1"/>
    </row>
    <row r="4" spans="1:40" ht="20.100000000000001" customHeight="1" thickBot="1">
      <c r="A4" s="350"/>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2"/>
      <c r="AN4" s="1"/>
    </row>
    <row r="5" spans="1:40" ht="14.45" thickBot="1">
      <c r="A5" s="353" t="s">
        <v>5</v>
      </c>
      <c r="B5" s="354"/>
      <c r="C5" s="354"/>
      <c r="D5" s="354"/>
      <c r="E5" s="354"/>
      <c r="F5" s="355" t="s">
        <v>6</v>
      </c>
      <c r="G5" s="356"/>
      <c r="H5" s="356"/>
      <c r="I5" s="357"/>
      <c r="J5" s="188"/>
      <c r="K5" s="354" t="s">
        <v>7</v>
      </c>
      <c r="L5" s="354"/>
      <c r="M5" s="354"/>
      <c r="N5" s="354"/>
      <c r="O5" s="354"/>
      <c r="P5" s="354"/>
      <c r="Q5" s="354"/>
      <c r="R5" s="354"/>
      <c r="S5" s="354"/>
      <c r="T5" s="354"/>
      <c r="U5" s="354"/>
      <c r="V5" s="354"/>
      <c r="W5" s="354"/>
      <c r="X5" s="354" t="s">
        <v>8</v>
      </c>
      <c r="Y5" s="354"/>
      <c r="Z5" s="354"/>
      <c r="AA5" s="354"/>
      <c r="AB5" s="354"/>
      <c r="AC5" s="354" t="s">
        <v>9</v>
      </c>
      <c r="AD5" s="354"/>
      <c r="AE5" s="354"/>
      <c r="AF5" s="354"/>
      <c r="AG5" s="354"/>
      <c r="AH5" s="354"/>
      <c r="AI5" s="358"/>
      <c r="AJ5" s="356" t="s">
        <v>10</v>
      </c>
      <c r="AK5" s="356"/>
      <c r="AL5" s="356"/>
      <c r="AM5" s="359"/>
      <c r="AN5" s="1"/>
    </row>
    <row r="6" spans="1:40" ht="32.1" customHeight="1">
      <c r="A6" s="325" t="s">
        <v>11</v>
      </c>
      <c r="B6" s="326"/>
      <c r="C6" s="326"/>
      <c r="D6" s="326"/>
      <c r="E6" s="327"/>
      <c r="F6" s="334" t="s">
        <v>12</v>
      </c>
      <c r="G6" s="335"/>
      <c r="H6" s="335"/>
      <c r="I6" s="336"/>
      <c r="J6" s="186"/>
      <c r="K6" s="337" t="s">
        <v>13</v>
      </c>
      <c r="L6" s="337"/>
      <c r="M6" s="337"/>
      <c r="N6" s="337"/>
      <c r="O6" s="337"/>
      <c r="P6" s="337"/>
      <c r="Q6" s="337"/>
      <c r="R6" s="337"/>
      <c r="S6" s="337"/>
      <c r="T6" s="337"/>
      <c r="U6" s="337"/>
      <c r="V6" s="337"/>
      <c r="W6" s="337"/>
      <c r="X6" s="338" t="s">
        <v>14</v>
      </c>
      <c r="Y6" s="338"/>
      <c r="Z6" s="338"/>
      <c r="AA6" s="338"/>
      <c r="AB6" s="338"/>
      <c r="AC6" s="339" t="s">
        <v>15</v>
      </c>
      <c r="AD6" s="340"/>
      <c r="AE6" s="340"/>
      <c r="AF6" s="340"/>
      <c r="AG6" s="340"/>
      <c r="AH6" s="340"/>
      <c r="AI6" s="341"/>
      <c r="AJ6" s="340" t="s">
        <v>16</v>
      </c>
      <c r="AK6" s="340"/>
      <c r="AL6" s="340"/>
      <c r="AM6" s="341"/>
      <c r="AN6" s="1"/>
    </row>
    <row r="7" spans="1:40" ht="39" customHeight="1">
      <c r="A7" s="328"/>
      <c r="B7" s="329"/>
      <c r="C7" s="329"/>
      <c r="D7" s="329"/>
      <c r="E7" s="330"/>
      <c r="F7" s="342" t="s">
        <v>17</v>
      </c>
      <c r="G7" s="343"/>
      <c r="H7" s="343"/>
      <c r="I7" s="344"/>
      <c r="J7" s="187"/>
      <c r="K7" s="345" t="s">
        <v>18</v>
      </c>
      <c r="L7" s="346"/>
      <c r="M7" s="346"/>
      <c r="N7" s="346"/>
      <c r="O7" s="346"/>
      <c r="P7" s="346"/>
      <c r="Q7" s="346"/>
      <c r="R7" s="346"/>
      <c r="S7" s="346"/>
      <c r="T7" s="346"/>
      <c r="U7" s="346"/>
      <c r="V7" s="346"/>
      <c r="W7" s="347"/>
      <c r="X7" s="348" t="s">
        <v>19</v>
      </c>
      <c r="Y7" s="348"/>
      <c r="Z7" s="348"/>
      <c r="AA7" s="348"/>
      <c r="AB7" s="348"/>
      <c r="AC7" s="348" t="s">
        <v>20</v>
      </c>
      <c r="AD7" s="348"/>
      <c r="AE7" s="348"/>
      <c r="AF7" s="348"/>
      <c r="AG7" s="348"/>
      <c r="AH7" s="348"/>
      <c r="AI7" s="349"/>
      <c r="AJ7" s="314" t="s">
        <v>16</v>
      </c>
      <c r="AK7" s="314"/>
      <c r="AL7" s="314"/>
      <c r="AM7" s="315"/>
      <c r="AN7" s="1"/>
    </row>
    <row r="8" spans="1:40" ht="39" customHeight="1" thickBot="1">
      <c r="A8" s="331"/>
      <c r="B8" s="332"/>
      <c r="C8" s="332"/>
      <c r="D8" s="332"/>
      <c r="E8" s="333"/>
      <c r="F8" s="316" t="s">
        <v>21</v>
      </c>
      <c r="G8" s="317"/>
      <c r="H8" s="317"/>
      <c r="I8" s="318"/>
      <c r="J8" s="2"/>
      <c r="K8" s="319" t="s">
        <v>22</v>
      </c>
      <c r="L8" s="320"/>
      <c r="M8" s="320"/>
      <c r="N8" s="320"/>
      <c r="O8" s="320"/>
      <c r="P8" s="320"/>
      <c r="Q8" s="320"/>
      <c r="R8" s="320"/>
      <c r="S8" s="320"/>
      <c r="T8" s="320"/>
      <c r="U8" s="320"/>
      <c r="V8" s="320"/>
      <c r="W8" s="321"/>
      <c r="X8" s="322" t="s">
        <v>19</v>
      </c>
      <c r="Y8" s="322"/>
      <c r="Z8" s="322"/>
      <c r="AA8" s="322"/>
      <c r="AB8" s="322"/>
      <c r="AC8" s="323" t="s">
        <v>23</v>
      </c>
      <c r="AD8" s="323"/>
      <c r="AE8" s="323"/>
      <c r="AF8" s="323"/>
      <c r="AG8" s="323"/>
      <c r="AH8" s="323"/>
      <c r="AI8" s="324"/>
      <c r="AJ8" s="314" t="s">
        <v>16</v>
      </c>
      <c r="AK8" s="314"/>
      <c r="AL8" s="314"/>
      <c r="AM8" s="315"/>
      <c r="AN8" s="1"/>
    </row>
    <row r="9" spans="1:40" ht="53.1" customHeight="1">
      <c r="A9" s="190"/>
      <c r="B9" s="191"/>
      <c r="C9" s="191"/>
      <c r="D9" s="191"/>
      <c r="E9" s="192"/>
      <c r="F9" s="300" t="s">
        <v>24</v>
      </c>
      <c r="G9" s="301"/>
      <c r="H9" s="301"/>
      <c r="I9" s="301"/>
      <c r="J9" s="301"/>
      <c r="K9" s="301"/>
      <c r="L9" s="301"/>
      <c r="M9" s="301"/>
      <c r="N9" s="301"/>
      <c r="O9" s="301"/>
      <c r="P9" s="301"/>
      <c r="Q9" s="301"/>
      <c r="R9" s="301"/>
      <c r="S9" s="301"/>
      <c r="T9" s="301"/>
      <c r="U9" s="301"/>
      <c r="V9" s="301"/>
      <c r="W9" s="302"/>
      <c r="X9" s="303" t="s">
        <v>25</v>
      </c>
      <c r="Y9" s="304"/>
      <c r="Z9" s="304"/>
      <c r="AA9" s="304"/>
      <c r="AB9" s="304"/>
      <c r="AC9" s="304"/>
      <c r="AD9" s="304"/>
      <c r="AE9" s="304"/>
      <c r="AF9" s="304"/>
      <c r="AG9" s="304"/>
      <c r="AH9" s="304"/>
      <c r="AI9" s="304"/>
      <c r="AJ9" s="304"/>
      <c r="AK9" s="304"/>
      <c r="AL9" s="304"/>
      <c r="AM9" s="305"/>
      <c r="AN9" s="1"/>
    </row>
    <row r="10" spans="1:40" ht="13.9">
      <c r="A10" s="306" t="s">
        <v>26</v>
      </c>
      <c r="B10" s="307"/>
      <c r="C10" s="307"/>
      <c r="D10" s="307"/>
      <c r="E10" s="307"/>
      <c r="F10" s="307"/>
      <c r="G10" s="307"/>
      <c r="H10" s="307"/>
      <c r="I10" s="307"/>
      <c r="J10" s="307"/>
      <c r="K10" s="307"/>
      <c r="L10" s="307" t="s">
        <v>27</v>
      </c>
      <c r="M10" s="307"/>
      <c r="N10" s="307"/>
      <c r="O10" s="307"/>
      <c r="P10" s="307"/>
      <c r="Q10" s="307"/>
      <c r="R10" s="307"/>
      <c r="S10" s="307"/>
      <c r="T10" s="307"/>
      <c r="U10" s="307"/>
      <c r="V10" s="307"/>
      <c r="W10" s="307"/>
      <c r="X10" s="307"/>
      <c r="Y10" s="307"/>
      <c r="Z10" s="307"/>
      <c r="AA10" s="307"/>
      <c r="AB10" s="307"/>
      <c r="AC10" s="308" t="s">
        <v>28</v>
      </c>
      <c r="AD10" s="308"/>
      <c r="AE10" s="308"/>
      <c r="AF10" s="308"/>
      <c r="AG10" s="308"/>
      <c r="AH10" s="308"/>
      <c r="AI10" s="308"/>
      <c r="AJ10" s="308"/>
      <c r="AK10" s="308"/>
      <c r="AL10" s="308"/>
      <c r="AM10" s="309"/>
      <c r="AN10" s="1"/>
    </row>
    <row r="11" spans="1:40" ht="45.75" customHeight="1" thickBot="1">
      <c r="A11" s="310" t="s">
        <v>29</v>
      </c>
      <c r="B11" s="311"/>
      <c r="C11" s="311"/>
      <c r="D11" s="311"/>
      <c r="E11" s="311"/>
      <c r="F11" s="311"/>
      <c r="G11" s="311"/>
      <c r="H11" s="311"/>
      <c r="I11" s="311"/>
      <c r="J11" s="311"/>
      <c r="K11" s="311"/>
      <c r="L11" s="312" t="s">
        <v>30</v>
      </c>
      <c r="M11" s="312"/>
      <c r="N11" s="312"/>
      <c r="O11" s="312"/>
      <c r="P11" s="312"/>
      <c r="Q11" s="312"/>
      <c r="R11" s="312"/>
      <c r="S11" s="312"/>
      <c r="T11" s="312"/>
      <c r="U11" s="312"/>
      <c r="V11" s="312"/>
      <c r="W11" s="312"/>
      <c r="X11" s="312"/>
      <c r="Y11" s="312"/>
      <c r="Z11" s="312"/>
      <c r="AA11" s="312"/>
      <c r="AB11" s="312"/>
      <c r="AC11" s="312" t="s">
        <v>31</v>
      </c>
      <c r="AD11" s="312"/>
      <c r="AE11" s="312"/>
      <c r="AF11" s="312"/>
      <c r="AG11" s="312"/>
      <c r="AH11" s="312"/>
      <c r="AI11" s="312"/>
      <c r="AJ11" s="312"/>
      <c r="AK11" s="312"/>
      <c r="AL11" s="312"/>
      <c r="AM11" s="313"/>
      <c r="AN11" s="1"/>
    </row>
    <row r="12" spans="1:40" ht="14.45" thickBot="1">
      <c r="A12" s="276" t="s">
        <v>32</v>
      </c>
      <c r="B12" s="277"/>
      <c r="C12" s="277"/>
      <c r="D12" s="277"/>
      <c r="E12" s="277"/>
      <c r="F12" s="277"/>
      <c r="G12" s="277"/>
      <c r="H12" s="277"/>
      <c r="I12" s="277"/>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9"/>
      <c r="AN12" s="3"/>
    </row>
    <row r="13" spans="1:40" ht="15.75" customHeight="1" thickBot="1">
      <c r="A13" s="280" t="s">
        <v>33</v>
      </c>
      <c r="B13" s="281"/>
      <c r="C13" s="281"/>
      <c r="D13" s="281"/>
      <c r="E13" s="281"/>
      <c r="F13" s="281"/>
      <c r="G13" s="281"/>
      <c r="H13" s="281"/>
      <c r="I13" s="282"/>
      <c r="J13" s="286" t="s">
        <v>34</v>
      </c>
      <c r="K13" s="289" t="s">
        <v>35</v>
      </c>
      <c r="L13" s="290"/>
      <c r="M13" s="294" t="s">
        <v>36</v>
      </c>
      <c r="N13" s="295"/>
      <c r="O13" s="295"/>
      <c r="P13" s="295"/>
      <c r="Q13" s="295"/>
      <c r="R13" s="295"/>
      <c r="S13" s="295"/>
      <c r="T13" s="295"/>
      <c r="U13" s="295"/>
      <c r="V13" s="295"/>
      <c r="W13" s="295"/>
      <c r="X13" s="296"/>
      <c r="Y13" s="297" t="s">
        <v>37</v>
      </c>
      <c r="Z13" s="297"/>
      <c r="AA13" s="297"/>
      <c r="AB13" s="297"/>
      <c r="AC13" s="297"/>
      <c r="AD13" s="297"/>
      <c r="AE13" s="297"/>
      <c r="AF13" s="297"/>
      <c r="AG13" s="297"/>
      <c r="AH13" s="297"/>
      <c r="AI13" s="297"/>
      <c r="AJ13" s="298"/>
      <c r="AK13" s="275" t="s">
        <v>38</v>
      </c>
      <c r="AL13" s="275"/>
      <c r="AM13" s="290"/>
      <c r="AN13" s="1"/>
    </row>
    <row r="14" spans="1:40" ht="15" customHeight="1">
      <c r="A14" s="280"/>
      <c r="B14" s="281"/>
      <c r="C14" s="281"/>
      <c r="D14" s="281"/>
      <c r="E14" s="281"/>
      <c r="F14" s="281"/>
      <c r="G14" s="281"/>
      <c r="H14" s="281"/>
      <c r="I14" s="282"/>
      <c r="J14" s="287"/>
      <c r="K14" s="280"/>
      <c r="L14" s="291"/>
      <c r="M14" s="298" t="s">
        <v>39</v>
      </c>
      <c r="N14" s="275"/>
      <c r="O14" s="275" t="s">
        <v>40</v>
      </c>
      <c r="P14" s="275"/>
      <c r="Q14" s="275" t="s">
        <v>41</v>
      </c>
      <c r="R14" s="275"/>
      <c r="S14" s="275" t="s">
        <v>42</v>
      </c>
      <c r="T14" s="275"/>
      <c r="U14" s="275" t="s">
        <v>43</v>
      </c>
      <c r="V14" s="275"/>
      <c r="W14" s="275" t="s">
        <v>44</v>
      </c>
      <c r="X14" s="299"/>
      <c r="Y14" s="280" t="s">
        <v>45</v>
      </c>
      <c r="Z14" s="281"/>
      <c r="AA14" s="281" t="s">
        <v>46</v>
      </c>
      <c r="AB14" s="281"/>
      <c r="AC14" s="281" t="s">
        <v>47</v>
      </c>
      <c r="AD14" s="281"/>
      <c r="AE14" s="281" t="s">
        <v>48</v>
      </c>
      <c r="AF14" s="281"/>
      <c r="AG14" s="281" t="s">
        <v>49</v>
      </c>
      <c r="AH14" s="281"/>
      <c r="AI14" s="281" t="s">
        <v>50</v>
      </c>
      <c r="AJ14" s="281"/>
      <c r="AK14" s="281"/>
      <c r="AL14" s="281"/>
      <c r="AM14" s="291"/>
      <c r="AN14" s="4"/>
    </row>
    <row r="15" spans="1:40" ht="40.15" thickBot="1">
      <c r="A15" s="283"/>
      <c r="B15" s="284"/>
      <c r="C15" s="284"/>
      <c r="D15" s="284"/>
      <c r="E15" s="284"/>
      <c r="F15" s="284"/>
      <c r="G15" s="284"/>
      <c r="H15" s="284"/>
      <c r="I15" s="285"/>
      <c r="J15" s="288"/>
      <c r="K15" s="292"/>
      <c r="L15" s="293"/>
      <c r="M15" s="5" t="s">
        <v>51</v>
      </c>
      <c r="N15" s="6" t="s">
        <v>52</v>
      </c>
      <c r="O15" s="6" t="s">
        <v>51</v>
      </c>
      <c r="P15" s="6" t="s">
        <v>52</v>
      </c>
      <c r="Q15" s="6" t="s">
        <v>51</v>
      </c>
      <c r="R15" s="6" t="s">
        <v>52</v>
      </c>
      <c r="S15" s="6" t="s">
        <v>51</v>
      </c>
      <c r="T15" s="6" t="s">
        <v>52</v>
      </c>
      <c r="U15" s="6" t="s">
        <v>51</v>
      </c>
      <c r="V15" s="6" t="s">
        <v>52</v>
      </c>
      <c r="W15" s="6" t="s">
        <v>51</v>
      </c>
      <c r="X15" s="7" t="s">
        <v>52</v>
      </c>
      <c r="Y15" s="8" t="s">
        <v>51</v>
      </c>
      <c r="Z15" s="6" t="s">
        <v>52</v>
      </c>
      <c r="AA15" s="6" t="s">
        <v>51</v>
      </c>
      <c r="AB15" s="6" t="s">
        <v>52</v>
      </c>
      <c r="AC15" s="6" t="s">
        <v>51</v>
      </c>
      <c r="AD15" s="6" t="s">
        <v>52</v>
      </c>
      <c r="AE15" s="6" t="s">
        <v>51</v>
      </c>
      <c r="AF15" s="6" t="s">
        <v>52</v>
      </c>
      <c r="AG15" s="6" t="s">
        <v>51</v>
      </c>
      <c r="AH15" s="6" t="s">
        <v>52</v>
      </c>
      <c r="AI15" s="6" t="s">
        <v>51</v>
      </c>
      <c r="AJ15" s="6" t="s">
        <v>52</v>
      </c>
      <c r="AK15" s="6" t="s">
        <v>51</v>
      </c>
      <c r="AL15" s="6" t="s">
        <v>52</v>
      </c>
      <c r="AM15" s="9" t="s">
        <v>53</v>
      </c>
      <c r="AN15" s="1"/>
    </row>
    <row r="16" spans="1:40" ht="30" customHeight="1">
      <c r="A16" s="262" t="s">
        <v>54</v>
      </c>
      <c r="B16" s="265" t="s">
        <v>55</v>
      </c>
      <c r="C16" s="265"/>
      <c r="D16" s="265"/>
      <c r="E16" s="265"/>
      <c r="F16" s="265"/>
      <c r="G16" s="265"/>
      <c r="H16" s="265"/>
      <c r="I16" s="266"/>
      <c r="J16" s="193"/>
      <c r="K16" s="267" t="s">
        <v>19</v>
      </c>
      <c r="L16" s="268"/>
      <c r="M16" s="11"/>
      <c r="N16" s="11"/>
      <c r="O16" s="12"/>
      <c r="P16" s="13"/>
      <c r="Q16" s="13"/>
      <c r="R16" s="13"/>
      <c r="S16" s="13"/>
      <c r="T16" s="13"/>
      <c r="U16" s="11"/>
      <c r="V16" s="11"/>
      <c r="W16" s="11"/>
      <c r="X16" s="14"/>
      <c r="Y16" s="15"/>
      <c r="Z16" s="11"/>
      <c r="AA16" s="13"/>
      <c r="AB16" s="13"/>
      <c r="AC16" s="11"/>
      <c r="AD16" s="11"/>
      <c r="AE16" s="11"/>
      <c r="AF16" s="11"/>
      <c r="AG16" s="11"/>
      <c r="AH16" s="11"/>
      <c r="AI16" s="11"/>
      <c r="AJ16" s="11"/>
      <c r="AK16" s="16">
        <f>M16+O16+Q16+S16+U16+W16+Y16+AA16+AC16+AE16+AG16+AI16</f>
        <v>0</v>
      </c>
      <c r="AL16" s="16">
        <f>N16+P16+R16+T16+V16+X16+Z16+AB16+AD16+AF16+AH16+AJ16</f>
        <v>0</v>
      </c>
      <c r="AM16" s="17" t="str">
        <f t="shared" ref="AM16:AM30" si="0">IFERROR(AL16/AK16,"")</f>
        <v/>
      </c>
      <c r="AN16" s="1" t="str">
        <f>IFERROR(I13/E13,"")</f>
        <v/>
      </c>
    </row>
    <row r="17" spans="1:40" ht="30" customHeight="1">
      <c r="A17" s="263"/>
      <c r="B17" s="269" t="s">
        <v>56</v>
      </c>
      <c r="C17" s="269"/>
      <c r="D17" s="269"/>
      <c r="E17" s="269"/>
      <c r="F17" s="269"/>
      <c r="G17" s="269"/>
      <c r="H17" s="269"/>
      <c r="I17" s="270"/>
      <c r="J17" s="194"/>
      <c r="K17" s="251" t="s">
        <v>19</v>
      </c>
      <c r="L17" s="252"/>
      <c r="M17" s="19">
        <v>1</v>
      </c>
      <c r="N17" s="19">
        <v>1</v>
      </c>
      <c r="O17" s="20"/>
      <c r="P17" s="21"/>
      <c r="Q17" s="21"/>
      <c r="R17" s="21"/>
      <c r="S17" s="21"/>
      <c r="T17" s="21"/>
      <c r="U17" s="21"/>
      <c r="V17" s="21"/>
      <c r="W17" s="19"/>
      <c r="X17" s="22"/>
      <c r="Y17" s="23"/>
      <c r="Z17" s="21"/>
      <c r="AA17" s="21"/>
      <c r="AB17" s="21"/>
      <c r="AC17" s="21"/>
      <c r="AD17" s="21"/>
      <c r="AE17" s="21"/>
      <c r="AF17" s="21"/>
      <c r="AG17" s="21"/>
      <c r="AH17" s="21"/>
      <c r="AI17" s="21"/>
      <c r="AJ17" s="21"/>
      <c r="AK17" s="21">
        <v>1</v>
      </c>
      <c r="AL17" s="24">
        <f t="shared" ref="AL17:AL32" si="1">N17+P17+R17+T17+V17+X17+Z17+AB17+AD17+AF17+AH17+AJ17</f>
        <v>1</v>
      </c>
      <c r="AM17" s="25">
        <f t="shared" si="0"/>
        <v>1</v>
      </c>
      <c r="AN17" s="1"/>
    </row>
    <row r="18" spans="1:40" ht="30" customHeight="1" thickBot="1">
      <c r="A18" s="264"/>
      <c r="B18" s="271" t="s">
        <v>57</v>
      </c>
      <c r="C18" s="271"/>
      <c r="D18" s="271"/>
      <c r="E18" s="271"/>
      <c r="F18" s="271"/>
      <c r="G18" s="271"/>
      <c r="H18" s="271"/>
      <c r="I18" s="272"/>
      <c r="J18" s="195"/>
      <c r="K18" s="273" t="s">
        <v>19</v>
      </c>
      <c r="L18" s="274"/>
      <c r="M18" s="26">
        <v>1</v>
      </c>
      <c r="N18" s="26">
        <v>1</v>
      </c>
      <c r="O18" s="27"/>
      <c r="P18" s="28"/>
      <c r="Q18" s="28"/>
      <c r="R18" s="28"/>
      <c r="S18" s="28"/>
      <c r="T18" s="28"/>
      <c r="U18" s="26"/>
      <c r="V18" s="26"/>
      <c r="W18" s="26"/>
      <c r="X18" s="29"/>
      <c r="Y18" s="30"/>
      <c r="Z18" s="26"/>
      <c r="AA18" s="28"/>
      <c r="AB18" s="28"/>
      <c r="AC18" s="26"/>
      <c r="AD18" s="26"/>
      <c r="AE18" s="26"/>
      <c r="AF18" s="26"/>
      <c r="AG18" s="26"/>
      <c r="AH18" s="26"/>
      <c r="AI18" s="26"/>
      <c r="AJ18" s="26"/>
      <c r="AK18" s="31">
        <f t="shared" ref="AK18:AK32" si="2">M18+O18+Q18+S18+U18+W18+Y18+AA18+AC18+AE18+AG18+AI18</f>
        <v>1</v>
      </c>
      <c r="AL18" s="31">
        <f t="shared" si="1"/>
        <v>1</v>
      </c>
      <c r="AM18" s="32">
        <f t="shared" si="0"/>
        <v>1</v>
      </c>
      <c r="AN18" s="1"/>
    </row>
    <row r="19" spans="1:40" ht="39.950000000000003" customHeight="1">
      <c r="A19" s="256" t="s">
        <v>58</v>
      </c>
      <c r="B19" s="258" t="s">
        <v>59</v>
      </c>
      <c r="C19" s="258"/>
      <c r="D19" s="258"/>
      <c r="E19" s="258"/>
      <c r="F19" s="258"/>
      <c r="G19" s="258"/>
      <c r="H19" s="258"/>
      <c r="I19" s="258"/>
      <c r="J19" s="196"/>
      <c r="K19" s="242" t="s">
        <v>19</v>
      </c>
      <c r="L19" s="243"/>
      <c r="M19" s="33">
        <v>1</v>
      </c>
      <c r="N19" s="34"/>
      <c r="O19" s="34"/>
      <c r="P19" s="34"/>
      <c r="Q19" s="34"/>
      <c r="R19" s="34"/>
      <c r="S19" s="34"/>
      <c r="T19" s="34"/>
      <c r="U19" s="34"/>
      <c r="V19" s="34"/>
      <c r="W19" s="34"/>
      <c r="X19" s="35"/>
      <c r="Y19" s="36"/>
      <c r="Z19" s="34"/>
      <c r="AA19" s="34"/>
      <c r="AB19" s="34"/>
      <c r="AC19" s="34"/>
      <c r="AD19" s="34"/>
      <c r="AE19" s="34"/>
      <c r="AF19" s="34"/>
      <c r="AG19" s="34"/>
      <c r="AH19" s="34"/>
      <c r="AI19" s="34"/>
      <c r="AJ19" s="34"/>
      <c r="AK19" s="37">
        <f t="shared" si="2"/>
        <v>1</v>
      </c>
      <c r="AL19" s="37">
        <f t="shared" si="1"/>
        <v>0</v>
      </c>
      <c r="AM19" s="38">
        <f t="shared" si="0"/>
        <v>0</v>
      </c>
      <c r="AN19" s="1"/>
    </row>
    <row r="20" spans="1:40" ht="39.950000000000003" customHeight="1">
      <c r="A20" s="257"/>
      <c r="B20" s="250" t="s">
        <v>60</v>
      </c>
      <c r="C20" s="250"/>
      <c r="D20" s="250"/>
      <c r="E20" s="250"/>
      <c r="F20" s="250"/>
      <c r="G20" s="250"/>
      <c r="H20" s="250"/>
      <c r="I20" s="250"/>
      <c r="J20" s="197"/>
      <c r="K20" s="251" t="s">
        <v>19</v>
      </c>
      <c r="L20" s="252"/>
      <c r="M20" s="40"/>
      <c r="N20" s="21"/>
      <c r="O20" s="21"/>
      <c r="P20" s="21"/>
      <c r="Q20" s="21">
        <v>1</v>
      </c>
      <c r="R20" s="21"/>
      <c r="S20" s="21"/>
      <c r="T20" s="21"/>
      <c r="U20" s="21"/>
      <c r="V20" s="21"/>
      <c r="W20" s="21"/>
      <c r="X20" s="22"/>
      <c r="Y20" s="23"/>
      <c r="Z20" s="21"/>
      <c r="AA20" s="21"/>
      <c r="AB20" s="21"/>
      <c r="AC20" s="21"/>
      <c r="AD20" s="21"/>
      <c r="AE20" s="21">
        <v>1</v>
      </c>
      <c r="AF20" s="21"/>
      <c r="AG20" s="21"/>
      <c r="AH20" s="21"/>
      <c r="AI20" s="21"/>
      <c r="AJ20" s="21"/>
      <c r="AK20" s="24">
        <f t="shared" si="2"/>
        <v>2</v>
      </c>
      <c r="AL20" s="24">
        <f t="shared" si="1"/>
        <v>0</v>
      </c>
      <c r="AM20" s="25">
        <f t="shared" si="0"/>
        <v>0</v>
      </c>
      <c r="AN20" s="1"/>
    </row>
    <row r="21" spans="1:40" ht="39.950000000000003" customHeight="1">
      <c r="A21" s="257"/>
      <c r="B21" s="250" t="s">
        <v>61</v>
      </c>
      <c r="C21" s="250"/>
      <c r="D21" s="250"/>
      <c r="E21" s="250"/>
      <c r="F21" s="250"/>
      <c r="G21" s="250"/>
      <c r="H21" s="250"/>
      <c r="I21" s="250"/>
      <c r="J21" s="197"/>
      <c r="K21" s="251" t="s">
        <v>19</v>
      </c>
      <c r="L21" s="252"/>
      <c r="M21" s="40">
        <v>1</v>
      </c>
      <c r="N21" s="21"/>
      <c r="O21" s="21">
        <v>1</v>
      </c>
      <c r="P21" s="21"/>
      <c r="Q21" s="21">
        <v>1</v>
      </c>
      <c r="R21" s="21"/>
      <c r="S21" s="21">
        <v>1</v>
      </c>
      <c r="T21" s="21"/>
      <c r="U21" s="21">
        <v>1</v>
      </c>
      <c r="V21" s="21"/>
      <c r="W21" s="21">
        <v>1</v>
      </c>
      <c r="X21" s="22"/>
      <c r="Y21" s="23">
        <v>1</v>
      </c>
      <c r="Z21" s="21"/>
      <c r="AA21" s="21">
        <v>1</v>
      </c>
      <c r="AB21" s="21"/>
      <c r="AC21" s="21">
        <v>1</v>
      </c>
      <c r="AD21" s="21"/>
      <c r="AE21" s="21">
        <v>1</v>
      </c>
      <c r="AF21" s="21"/>
      <c r="AG21" s="21">
        <v>1</v>
      </c>
      <c r="AH21" s="21"/>
      <c r="AI21" s="21">
        <v>1</v>
      </c>
      <c r="AJ21" s="21"/>
      <c r="AK21" s="24">
        <f t="shared" si="2"/>
        <v>12</v>
      </c>
      <c r="AL21" s="24">
        <f t="shared" si="1"/>
        <v>0</v>
      </c>
      <c r="AM21" s="25">
        <f t="shared" si="0"/>
        <v>0</v>
      </c>
      <c r="AN21" s="1"/>
    </row>
    <row r="22" spans="1:40" ht="39.950000000000003" customHeight="1">
      <c r="A22" s="257"/>
      <c r="B22" s="255" t="s">
        <v>62</v>
      </c>
      <c r="C22" s="255"/>
      <c r="D22" s="255"/>
      <c r="E22" s="255"/>
      <c r="F22" s="255"/>
      <c r="G22" s="255"/>
      <c r="H22" s="255"/>
      <c r="I22" s="255"/>
      <c r="J22" s="198"/>
      <c r="K22" s="251" t="s">
        <v>19</v>
      </c>
      <c r="L22" s="252"/>
      <c r="M22" s="40">
        <v>1</v>
      </c>
      <c r="N22" s="21"/>
      <c r="O22" s="21">
        <v>1</v>
      </c>
      <c r="P22" s="21"/>
      <c r="Q22" s="21">
        <v>1</v>
      </c>
      <c r="R22" s="21"/>
      <c r="S22" s="21">
        <v>1</v>
      </c>
      <c r="T22" s="21"/>
      <c r="U22" s="21">
        <v>1</v>
      </c>
      <c r="V22" s="21"/>
      <c r="W22" s="21">
        <v>1</v>
      </c>
      <c r="X22" s="22"/>
      <c r="Y22" s="23">
        <v>1</v>
      </c>
      <c r="Z22" s="21"/>
      <c r="AA22" s="21">
        <v>1</v>
      </c>
      <c r="AB22" s="21"/>
      <c r="AC22" s="21">
        <v>1</v>
      </c>
      <c r="AD22" s="21"/>
      <c r="AE22" s="21">
        <v>1</v>
      </c>
      <c r="AF22" s="21"/>
      <c r="AG22" s="21">
        <v>1</v>
      </c>
      <c r="AH22" s="21"/>
      <c r="AI22" s="21">
        <v>1</v>
      </c>
      <c r="AJ22" s="21"/>
      <c r="AK22" s="24">
        <f t="shared" si="2"/>
        <v>12</v>
      </c>
      <c r="AL22" s="24">
        <f t="shared" si="1"/>
        <v>0</v>
      </c>
      <c r="AM22" s="25">
        <f t="shared" si="0"/>
        <v>0</v>
      </c>
      <c r="AN22" s="1"/>
    </row>
    <row r="23" spans="1:40" ht="39.950000000000003" customHeight="1">
      <c r="A23" s="257"/>
      <c r="B23" s="259" t="s">
        <v>63</v>
      </c>
      <c r="C23" s="260"/>
      <c r="D23" s="260"/>
      <c r="E23" s="260"/>
      <c r="F23" s="260"/>
      <c r="G23" s="260"/>
      <c r="H23" s="260"/>
      <c r="I23" s="261"/>
      <c r="J23" s="199"/>
      <c r="K23" s="251" t="s">
        <v>19</v>
      </c>
      <c r="L23" s="252"/>
      <c r="M23" s="40"/>
      <c r="N23" s="21"/>
      <c r="O23" s="21"/>
      <c r="P23" s="21"/>
      <c r="Q23" s="21">
        <v>1</v>
      </c>
      <c r="R23" s="21"/>
      <c r="S23" s="21"/>
      <c r="T23" s="21"/>
      <c r="U23" s="21"/>
      <c r="V23" s="21"/>
      <c r="W23" s="21">
        <v>1</v>
      </c>
      <c r="X23" s="22"/>
      <c r="Y23" s="23"/>
      <c r="Z23" s="21"/>
      <c r="AA23" s="21"/>
      <c r="AB23" s="21"/>
      <c r="AC23" s="21">
        <v>1</v>
      </c>
      <c r="AD23" s="21"/>
      <c r="AE23" s="21"/>
      <c r="AF23" s="21"/>
      <c r="AG23" s="21"/>
      <c r="AH23" s="21"/>
      <c r="AI23" s="21">
        <v>1</v>
      </c>
      <c r="AJ23" s="21"/>
      <c r="AK23" s="24">
        <f>M23+O23+Q23+S23+U23+W23+Y23+AA23+AC23+AE23+AG23+AI23</f>
        <v>4</v>
      </c>
      <c r="AL23" s="24">
        <f>N23+P23+R23+T23+V23+X23+Z23+AB23+AD23+AF23+AH23+AJ23</f>
        <v>0</v>
      </c>
      <c r="AM23" s="25">
        <f t="shared" si="0"/>
        <v>0</v>
      </c>
      <c r="AN23" s="1"/>
    </row>
    <row r="24" spans="1:40" ht="39.950000000000003" customHeight="1">
      <c r="A24" s="257"/>
      <c r="B24" s="250" t="s">
        <v>64</v>
      </c>
      <c r="C24" s="250"/>
      <c r="D24" s="250"/>
      <c r="E24" s="250"/>
      <c r="F24" s="250"/>
      <c r="G24" s="250"/>
      <c r="H24" s="250"/>
      <c r="I24" s="250"/>
      <c r="J24" s="199"/>
      <c r="K24" s="251" t="s">
        <v>19</v>
      </c>
      <c r="L24" s="252"/>
      <c r="M24" s="40"/>
      <c r="N24" s="21"/>
      <c r="O24" s="21"/>
      <c r="P24" s="21"/>
      <c r="Q24" s="21"/>
      <c r="R24" s="21"/>
      <c r="S24" s="21">
        <v>1</v>
      </c>
      <c r="T24" s="21"/>
      <c r="U24" s="21"/>
      <c r="V24" s="21"/>
      <c r="W24" s="21"/>
      <c r="X24" s="22"/>
      <c r="Y24" s="23"/>
      <c r="Z24" s="21"/>
      <c r="AA24" s="21"/>
      <c r="AB24" s="21"/>
      <c r="AC24" s="21"/>
      <c r="AD24" s="21"/>
      <c r="AE24" s="21">
        <v>1</v>
      </c>
      <c r="AF24" s="21"/>
      <c r="AG24" s="21"/>
      <c r="AH24" s="21"/>
      <c r="AI24" s="21"/>
      <c r="AJ24" s="21"/>
      <c r="AK24" s="24">
        <f t="shared" si="2"/>
        <v>2</v>
      </c>
      <c r="AL24" s="24">
        <f t="shared" si="1"/>
        <v>0</v>
      </c>
      <c r="AM24" s="25">
        <f t="shared" si="0"/>
        <v>0</v>
      </c>
      <c r="AN24" s="1"/>
    </row>
    <row r="25" spans="1:40" ht="39.950000000000003" customHeight="1">
      <c r="A25" s="257"/>
      <c r="B25" s="254" t="s">
        <v>65</v>
      </c>
      <c r="C25" s="254"/>
      <c r="D25" s="254"/>
      <c r="E25" s="254"/>
      <c r="F25" s="254"/>
      <c r="G25" s="254"/>
      <c r="H25" s="254"/>
      <c r="I25" s="254"/>
      <c r="J25" s="200"/>
      <c r="K25" s="251" t="s">
        <v>19</v>
      </c>
      <c r="L25" s="252"/>
      <c r="M25" s="40">
        <v>1</v>
      </c>
      <c r="N25" s="21"/>
      <c r="O25" s="21">
        <v>1</v>
      </c>
      <c r="P25" s="21"/>
      <c r="Q25" s="21">
        <v>1</v>
      </c>
      <c r="R25" s="21"/>
      <c r="S25" s="21">
        <v>1</v>
      </c>
      <c r="T25" s="21"/>
      <c r="U25" s="21">
        <v>1</v>
      </c>
      <c r="V25" s="21"/>
      <c r="W25" s="21">
        <v>1</v>
      </c>
      <c r="X25" s="22"/>
      <c r="Y25" s="23">
        <v>1</v>
      </c>
      <c r="Z25" s="21"/>
      <c r="AA25" s="21">
        <v>1</v>
      </c>
      <c r="AB25" s="21"/>
      <c r="AC25" s="21">
        <v>1</v>
      </c>
      <c r="AD25" s="21"/>
      <c r="AE25" s="21">
        <v>1</v>
      </c>
      <c r="AF25" s="21"/>
      <c r="AG25" s="21">
        <v>1</v>
      </c>
      <c r="AH25" s="21"/>
      <c r="AI25" s="21">
        <v>1</v>
      </c>
      <c r="AJ25" s="21"/>
      <c r="AK25" s="24">
        <f t="shared" si="2"/>
        <v>12</v>
      </c>
      <c r="AL25" s="24">
        <f t="shared" si="1"/>
        <v>0</v>
      </c>
      <c r="AM25" s="25">
        <f>IFERROR(AL25/AK25,"")</f>
        <v>0</v>
      </c>
      <c r="AN25" s="1"/>
    </row>
    <row r="26" spans="1:40" ht="39.950000000000003" customHeight="1">
      <c r="A26" s="257"/>
      <c r="B26" s="255" t="s">
        <v>66</v>
      </c>
      <c r="C26" s="255"/>
      <c r="D26" s="255"/>
      <c r="E26" s="255"/>
      <c r="F26" s="255"/>
      <c r="G26" s="255"/>
      <c r="H26" s="255"/>
      <c r="I26" s="255"/>
      <c r="J26" s="199"/>
      <c r="K26" s="251" t="s">
        <v>19</v>
      </c>
      <c r="L26" s="252"/>
      <c r="M26" s="40"/>
      <c r="N26" s="21"/>
      <c r="O26" s="21"/>
      <c r="P26" s="21"/>
      <c r="Q26" s="21"/>
      <c r="R26" s="21"/>
      <c r="S26" s="21"/>
      <c r="T26" s="21"/>
      <c r="U26" s="21"/>
      <c r="V26" s="21"/>
      <c r="W26" s="21"/>
      <c r="X26" s="22"/>
      <c r="Y26" s="23"/>
      <c r="Z26" s="21"/>
      <c r="AA26" s="21"/>
      <c r="AB26" s="21"/>
      <c r="AC26" s="21"/>
      <c r="AD26" s="21"/>
      <c r="AE26" s="21"/>
      <c r="AF26" s="21"/>
      <c r="AG26" s="21"/>
      <c r="AH26" s="21"/>
      <c r="AI26" s="21"/>
      <c r="AJ26" s="21"/>
      <c r="AK26" s="24">
        <f t="shared" si="2"/>
        <v>0</v>
      </c>
      <c r="AL26" s="24">
        <f t="shared" si="1"/>
        <v>0</v>
      </c>
      <c r="AM26" s="25" t="str">
        <f t="shared" si="0"/>
        <v/>
      </c>
      <c r="AN26" s="1"/>
    </row>
    <row r="27" spans="1:40" ht="39.950000000000003" customHeight="1">
      <c r="A27" s="257"/>
      <c r="B27" s="250"/>
      <c r="C27" s="250"/>
      <c r="D27" s="250"/>
      <c r="E27" s="250"/>
      <c r="F27" s="250"/>
      <c r="G27" s="250"/>
      <c r="H27" s="250"/>
      <c r="I27" s="250"/>
      <c r="J27" s="199"/>
      <c r="K27" s="251" t="s">
        <v>19</v>
      </c>
      <c r="L27" s="252"/>
      <c r="M27" s="40"/>
      <c r="N27" s="21"/>
      <c r="O27" s="21"/>
      <c r="P27" s="21"/>
      <c r="Q27" s="21"/>
      <c r="R27" s="21"/>
      <c r="S27" s="21"/>
      <c r="T27" s="21"/>
      <c r="U27" s="21"/>
      <c r="V27" s="21"/>
      <c r="W27" s="21"/>
      <c r="X27" s="22"/>
      <c r="Y27" s="23"/>
      <c r="Z27" s="21"/>
      <c r="AA27" s="21"/>
      <c r="AB27" s="21"/>
      <c r="AC27" s="21"/>
      <c r="AD27" s="21"/>
      <c r="AE27" s="21"/>
      <c r="AF27" s="21"/>
      <c r="AG27" s="21"/>
      <c r="AH27" s="21"/>
      <c r="AI27" s="21"/>
      <c r="AJ27" s="21"/>
      <c r="AK27" s="24">
        <f t="shared" si="2"/>
        <v>0</v>
      </c>
      <c r="AL27" s="24">
        <f t="shared" si="1"/>
        <v>0</v>
      </c>
      <c r="AM27" s="25" t="str">
        <f t="shared" si="0"/>
        <v/>
      </c>
      <c r="AN27" s="1"/>
    </row>
    <row r="28" spans="1:40" ht="39.950000000000003" customHeight="1">
      <c r="A28" s="257"/>
      <c r="B28" s="250"/>
      <c r="C28" s="250"/>
      <c r="D28" s="250"/>
      <c r="E28" s="250"/>
      <c r="F28" s="250"/>
      <c r="G28" s="250"/>
      <c r="H28" s="250"/>
      <c r="I28" s="250"/>
      <c r="J28" s="199"/>
      <c r="K28" s="251" t="s">
        <v>19</v>
      </c>
      <c r="L28" s="252"/>
      <c r="M28" s="40"/>
      <c r="N28" s="21"/>
      <c r="O28" s="21"/>
      <c r="P28" s="21"/>
      <c r="Q28" s="21"/>
      <c r="R28" s="21"/>
      <c r="S28" s="21"/>
      <c r="T28" s="21"/>
      <c r="U28" s="21"/>
      <c r="V28" s="21"/>
      <c r="W28" s="21"/>
      <c r="X28" s="22"/>
      <c r="Y28" s="23"/>
      <c r="Z28" s="21"/>
      <c r="AA28" s="21"/>
      <c r="AB28" s="21"/>
      <c r="AC28" s="21"/>
      <c r="AD28" s="21"/>
      <c r="AE28" s="21"/>
      <c r="AF28" s="21"/>
      <c r="AG28" s="21"/>
      <c r="AH28" s="21"/>
      <c r="AI28" s="21"/>
      <c r="AJ28" s="21"/>
      <c r="AK28" s="24">
        <f t="shared" si="2"/>
        <v>0</v>
      </c>
      <c r="AL28" s="24">
        <f t="shared" si="1"/>
        <v>0</v>
      </c>
      <c r="AM28" s="25" t="str">
        <f t="shared" si="0"/>
        <v/>
      </c>
      <c r="AN28" s="1"/>
    </row>
    <row r="29" spans="1:40" ht="39.950000000000003" customHeight="1" thickBot="1">
      <c r="A29" s="240"/>
      <c r="B29" s="253"/>
      <c r="C29" s="253"/>
      <c r="D29" s="253"/>
      <c r="E29" s="253"/>
      <c r="F29" s="253"/>
      <c r="G29" s="253"/>
      <c r="H29" s="253"/>
      <c r="I29" s="253"/>
      <c r="J29" s="201"/>
      <c r="K29" s="245" t="s">
        <v>19</v>
      </c>
      <c r="L29" s="246"/>
      <c r="M29" s="44"/>
      <c r="N29" s="45"/>
      <c r="O29" s="45"/>
      <c r="P29" s="45"/>
      <c r="Q29" s="45"/>
      <c r="R29" s="45"/>
      <c r="S29" s="45"/>
      <c r="T29" s="45"/>
      <c r="U29" s="45"/>
      <c r="V29" s="45"/>
      <c r="W29" s="45"/>
      <c r="X29" s="29"/>
      <c r="Y29" s="30"/>
      <c r="Z29" s="45"/>
      <c r="AA29" s="45"/>
      <c r="AB29" s="45"/>
      <c r="AC29" s="45"/>
      <c r="AD29" s="45"/>
      <c r="AE29" s="45"/>
      <c r="AF29" s="45"/>
      <c r="AG29" s="45"/>
      <c r="AH29" s="45"/>
      <c r="AI29" s="45"/>
      <c r="AJ29" s="45"/>
      <c r="AK29" s="31">
        <f t="shared" si="2"/>
        <v>0</v>
      </c>
      <c r="AL29" s="31">
        <f t="shared" si="1"/>
        <v>0</v>
      </c>
      <c r="AM29" s="25" t="str">
        <f t="shared" si="0"/>
        <v/>
      </c>
      <c r="AN29" s="1"/>
    </row>
    <row r="30" spans="1:40" ht="30" customHeight="1">
      <c r="A30" s="239" t="s">
        <v>67</v>
      </c>
      <c r="B30" s="241" t="s">
        <v>68</v>
      </c>
      <c r="C30" s="241"/>
      <c r="D30" s="241"/>
      <c r="E30" s="241"/>
      <c r="F30" s="241"/>
      <c r="G30" s="241"/>
      <c r="H30" s="241"/>
      <c r="I30" s="241"/>
      <c r="J30" s="202"/>
      <c r="K30" s="242" t="s">
        <v>19</v>
      </c>
      <c r="L30" s="243"/>
      <c r="M30" s="47"/>
      <c r="N30" s="13"/>
      <c r="O30" s="13"/>
      <c r="P30" s="13"/>
      <c r="Q30" s="13"/>
      <c r="R30" s="13"/>
      <c r="S30" s="13"/>
      <c r="T30" s="13"/>
      <c r="U30" s="13"/>
      <c r="V30" s="13"/>
      <c r="W30" s="13"/>
      <c r="X30" s="48"/>
      <c r="Y30" s="49">
        <v>1</v>
      </c>
      <c r="Z30" s="13">
        <v>1</v>
      </c>
      <c r="AA30" s="13"/>
      <c r="AB30" s="13"/>
      <c r="AC30" s="13"/>
      <c r="AD30" s="13"/>
      <c r="AE30" s="11"/>
      <c r="AF30" s="11"/>
      <c r="AG30" s="11">
        <v>1</v>
      </c>
      <c r="AH30" s="11"/>
      <c r="AI30" s="13"/>
      <c r="AJ30" s="13"/>
      <c r="AK30" s="16">
        <f t="shared" si="2"/>
        <v>2</v>
      </c>
      <c r="AL30" s="16">
        <f t="shared" si="1"/>
        <v>1</v>
      </c>
      <c r="AM30" s="17">
        <f t="shared" si="0"/>
        <v>0.5</v>
      </c>
      <c r="AN30" s="1"/>
    </row>
    <row r="31" spans="1:40" ht="24" customHeight="1" thickBot="1">
      <c r="A31" s="240"/>
      <c r="B31" s="244" t="s">
        <v>69</v>
      </c>
      <c r="C31" s="244"/>
      <c r="D31" s="244"/>
      <c r="E31" s="244"/>
      <c r="F31" s="244"/>
      <c r="G31" s="244"/>
      <c r="H31" s="244"/>
      <c r="I31" s="244"/>
      <c r="J31" s="203"/>
      <c r="K31" s="245" t="s">
        <v>19</v>
      </c>
      <c r="L31" s="246"/>
      <c r="M31" s="44"/>
      <c r="N31" s="45"/>
      <c r="O31" s="45"/>
      <c r="P31" s="45"/>
      <c r="Q31" s="45"/>
      <c r="R31" s="45"/>
      <c r="S31" s="45"/>
      <c r="T31" s="45"/>
      <c r="U31" s="45"/>
      <c r="V31" s="45"/>
      <c r="W31" s="45"/>
      <c r="X31" s="29"/>
      <c r="Y31" s="30">
        <v>1</v>
      </c>
      <c r="Z31" s="45"/>
      <c r="AA31" s="45"/>
      <c r="AB31" s="45"/>
      <c r="AC31" s="45"/>
      <c r="AD31" s="45"/>
      <c r="AE31" s="51"/>
      <c r="AF31" s="51"/>
      <c r="AG31" s="51">
        <v>1</v>
      </c>
      <c r="AH31" s="51"/>
      <c r="AI31" s="45"/>
      <c r="AJ31" s="45"/>
      <c r="AK31" s="31">
        <f t="shared" si="2"/>
        <v>2</v>
      </c>
      <c r="AL31" s="31">
        <f t="shared" si="1"/>
        <v>0</v>
      </c>
      <c r="AM31" s="32">
        <f>AL31/AK31</f>
        <v>0</v>
      </c>
      <c r="AN31" s="1"/>
    </row>
    <row r="32" spans="1:40" ht="31.5" customHeight="1" thickBot="1">
      <c r="A32" s="52" t="s">
        <v>70</v>
      </c>
      <c r="B32" s="247" t="s">
        <v>71</v>
      </c>
      <c r="C32" s="247"/>
      <c r="D32" s="247"/>
      <c r="E32" s="247"/>
      <c r="F32" s="247"/>
      <c r="G32" s="247"/>
      <c r="H32" s="247"/>
      <c r="I32" s="247"/>
      <c r="J32" s="204"/>
      <c r="K32" s="248" t="s">
        <v>19</v>
      </c>
      <c r="L32" s="249"/>
      <c r="M32" s="53"/>
      <c r="N32" s="54"/>
      <c r="O32" s="54"/>
      <c r="P32" s="54"/>
      <c r="Q32" s="54"/>
      <c r="R32" s="54"/>
      <c r="S32" s="54"/>
      <c r="T32" s="54"/>
      <c r="U32" s="54"/>
      <c r="V32" s="54"/>
      <c r="W32" s="54"/>
      <c r="X32" s="55"/>
      <c r="Y32" s="56"/>
      <c r="Z32" s="54"/>
      <c r="AA32" s="54"/>
      <c r="AB32" s="54"/>
      <c r="AC32" s="54"/>
      <c r="AD32" s="54"/>
      <c r="AE32" s="57"/>
      <c r="AF32" s="57"/>
      <c r="AG32" s="57">
        <v>1</v>
      </c>
      <c r="AH32" s="57"/>
      <c r="AI32" s="54"/>
      <c r="AJ32" s="54"/>
      <c r="AK32" s="58">
        <f t="shared" si="2"/>
        <v>1</v>
      </c>
      <c r="AL32" s="58">
        <f t="shared" si="1"/>
        <v>0</v>
      </c>
      <c r="AM32" s="59">
        <f>IFERROR(AL32/AK32,"")</f>
        <v>0</v>
      </c>
      <c r="AN32" s="1"/>
    </row>
    <row r="33" spans="1:40" ht="13.9">
      <c r="A33" s="60"/>
      <c r="B33" s="60"/>
      <c r="C33" s="60"/>
      <c r="D33" s="60"/>
      <c r="E33" s="60"/>
      <c r="F33" s="60"/>
      <c r="G33" s="60"/>
      <c r="H33" s="60"/>
      <c r="I33" s="60"/>
      <c r="J33" s="60"/>
      <c r="K33" s="60"/>
      <c r="L33" s="60"/>
      <c r="M33" s="61">
        <f t="shared" ref="M33:AJ33" si="3">COUNT(M16:M32)</f>
        <v>6</v>
      </c>
      <c r="N33" s="61">
        <f t="shared" si="3"/>
        <v>2</v>
      </c>
      <c r="O33" s="61">
        <f t="shared" si="3"/>
        <v>3</v>
      </c>
      <c r="P33" s="61">
        <f t="shared" si="3"/>
        <v>0</v>
      </c>
      <c r="Q33" s="61">
        <f t="shared" si="3"/>
        <v>5</v>
      </c>
      <c r="R33" s="61">
        <f t="shared" si="3"/>
        <v>0</v>
      </c>
      <c r="S33" s="61">
        <f t="shared" si="3"/>
        <v>4</v>
      </c>
      <c r="T33" s="61">
        <f t="shared" si="3"/>
        <v>0</v>
      </c>
      <c r="U33" s="61">
        <f t="shared" si="3"/>
        <v>3</v>
      </c>
      <c r="V33" s="61">
        <f t="shared" si="3"/>
        <v>0</v>
      </c>
      <c r="W33" s="61">
        <f t="shared" si="3"/>
        <v>4</v>
      </c>
      <c r="X33" s="61">
        <f t="shared" si="3"/>
        <v>0</v>
      </c>
      <c r="Y33" s="61">
        <f t="shared" si="3"/>
        <v>5</v>
      </c>
      <c r="Z33" s="61">
        <f t="shared" si="3"/>
        <v>1</v>
      </c>
      <c r="AA33" s="61">
        <f t="shared" si="3"/>
        <v>3</v>
      </c>
      <c r="AB33" s="61">
        <f t="shared" si="3"/>
        <v>0</v>
      </c>
      <c r="AC33" s="61">
        <f t="shared" si="3"/>
        <v>4</v>
      </c>
      <c r="AD33" s="61">
        <f t="shared" si="3"/>
        <v>0</v>
      </c>
      <c r="AE33" s="61">
        <f t="shared" si="3"/>
        <v>5</v>
      </c>
      <c r="AF33" s="61">
        <f t="shared" si="3"/>
        <v>0</v>
      </c>
      <c r="AG33" s="61">
        <f t="shared" si="3"/>
        <v>6</v>
      </c>
      <c r="AH33" s="61">
        <f t="shared" si="3"/>
        <v>0</v>
      </c>
      <c r="AI33" s="61">
        <f t="shared" si="3"/>
        <v>4</v>
      </c>
      <c r="AJ33" s="61">
        <f t="shared" si="3"/>
        <v>0</v>
      </c>
      <c r="AK33" s="60"/>
      <c r="AL33" s="60"/>
      <c r="AM33" s="60"/>
      <c r="AN33" s="1"/>
    </row>
    <row r="34" spans="1:40" ht="13.9">
      <c r="A34" s="1"/>
      <c r="B34" s="1"/>
      <c r="C34" s="1"/>
      <c r="D34" s="1"/>
      <c r="E34" s="1"/>
      <c r="F34" s="1"/>
      <c r="G34" s="1"/>
      <c r="H34" s="1"/>
      <c r="I34" s="1"/>
      <c r="J34" s="1"/>
      <c r="K34" s="1"/>
      <c r="L34" s="1"/>
      <c r="M34" s="238" t="s">
        <v>39</v>
      </c>
      <c r="N34" s="238"/>
      <c r="O34" s="238" t="s">
        <v>40</v>
      </c>
      <c r="P34" s="238"/>
      <c r="Q34" s="238" t="s">
        <v>41</v>
      </c>
      <c r="R34" s="238"/>
      <c r="S34" s="238" t="s">
        <v>42</v>
      </c>
      <c r="T34" s="238"/>
      <c r="U34" s="238" t="s">
        <v>43</v>
      </c>
      <c r="V34" s="238"/>
      <c r="W34" s="238" t="s">
        <v>44</v>
      </c>
      <c r="X34" s="238"/>
      <c r="Y34" s="238" t="s">
        <v>45</v>
      </c>
      <c r="Z34" s="238"/>
      <c r="AA34" s="238" t="s">
        <v>46</v>
      </c>
      <c r="AB34" s="238"/>
      <c r="AC34" s="238" t="s">
        <v>47</v>
      </c>
      <c r="AD34" s="238"/>
      <c r="AE34" s="238" t="s">
        <v>48</v>
      </c>
      <c r="AF34" s="238"/>
      <c r="AG34" s="238" t="s">
        <v>49</v>
      </c>
      <c r="AH34" s="238"/>
      <c r="AI34" s="238" t="s">
        <v>50</v>
      </c>
      <c r="AJ34" s="238"/>
      <c r="AK34" s="1"/>
      <c r="AL34" s="1"/>
      <c r="AM34" s="1"/>
      <c r="AN34" s="1"/>
    </row>
    <row r="35" spans="1:40" ht="13.9">
      <c r="A35" s="1"/>
      <c r="B35" s="1"/>
      <c r="C35" s="1"/>
      <c r="D35" s="1"/>
      <c r="E35" s="1"/>
      <c r="F35" s="1"/>
      <c r="G35" s="1"/>
      <c r="H35" s="1"/>
      <c r="I35" s="1"/>
      <c r="J35" s="1"/>
      <c r="K35" s="1"/>
      <c r="L35" s="1"/>
      <c r="M35" s="62" t="s">
        <v>51</v>
      </c>
      <c r="N35" s="62" t="s">
        <v>52</v>
      </c>
      <c r="O35" s="62" t="s">
        <v>51</v>
      </c>
      <c r="P35" s="62" t="s">
        <v>52</v>
      </c>
      <c r="Q35" s="62" t="s">
        <v>51</v>
      </c>
      <c r="R35" s="62" t="s">
        <v>52</v>
      </c>
      <c r="S35" s="62" t="s">
        <v>51</v>
      </c>
      <c r="T35" s="62" t="s">
        <v>52</v>
      </c>
      <c r="U35" s="62" t="s">
        <v>51</v>
      </c>
      <c r="V35" s="62" t="s">
        <v>52</v>
      </c>
      <c r="W35" s="62" t="s">
        <v>51</v>
      </c>
      <c r="X35" s="62" t="s">
        <v>52</v>
      </c>
      <c r="Y35" s="62" t="s">
        <v>51</v>
      </c>
      <c r="Z35" s="62" t="s">
        <v>52</v>
      </c>
      <c r="AA35" s="62" t="s">
        <v>51</v>
      </c>
      <c r="AB35" s="62" t="s">
        <v>52</v>
      </c>
      <c r="AC35" s="62" t="s">
        <v>51</v>
      </c>
      <c r="AD35" s="62" t="s">
        <v>52</v>
      </c>
      <c r="AE35" s="62" t="s">
        <v>51</v>
      </c>
      <c r="AF35" s="62" t="s">
        <v>52</v>
      </c>
      <c r="AG35" s="62" t="s">
        <v>51</v>
      </c>
      <c r="AH35" s="62" t="s">
        <v>52</v>
      </c>
      <c r="AI35" s="62" t="s">
        <v>51</v>
      </c>
      <c r="AJ35" s="62" t="s">
        <v>52</v>
      </c>
      <c r="AK35" s="1"/>
      <c r="AL35" s="1"/>
      <c r="AM35" s="1"/>
      <c r="AN35" s="1"/>
    </row>
    <row r="36" spans="1:40" ht="13.9">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row>
    <row r="37" spans="1:40" ht="14.45" thickBo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row>
    <row r="38" spans="1:40" ht="14.45" thickBot="1">
      <c r="A38" s="231" t="s">
        <v>72</v>
      </c>
      <c r="B38" s="233" t="s">
        <v>73</v>
      </c>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5"/>
      <c r="AA38" s="1"/>
      <c r="AB38" s="1"/>
      <c r="AC38" s="1"/>
      <c r="AD38" s="1"/>
      <c r="AE38" s="1"/>
      <c r="AF38" s="1"/>
      <c r="AG38" s="1"/>
      <c r="AH38" s="1"/>
      <c r="AI38" s="1"/>
      <c r="AJ38" s="1"/>
      <c r="AK38" s="1"/>
      <c r="AL38" s="1"/>
      <c r="AM38" s="1"/>
      <c r="AN38" s="1"/>
    </row>
    <row r="39" spans="1:40" ht="14.45" thickBot="1">
      <c r="A39" s="232"/>
      <c r="B39" s="236" t="s">
        <v>74</v>
      </c>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1"/>
      <c r="AB39" s="1"/>
      <c r="AC39" s="1"/>
      <c r="AD39" s="1"/>
      <c r="AE39" s="1"/>
      <c r="AF39" s="1"/>
      <c r="AG39" s="1"/>
      <c r="AH39" s="1"/>
      <c r="AI39" s="1"/>
      <c r="AJ39" s="1"/>
      <c r="AK39" s="1"/>
      <c r="AL39" s="1"/>
      <c r="AM39" s="1"/>
      <c r="AN39" s="1"/>
    </row>
    <row r="40" spans="1:40" ht="14.45" thickBot="1">
      <c r="A40" s="63" t="s">
        <v>75</v>
      </c>
      <c r="B40" s="229" t="s">
        <v>76</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1"/>
      <c r="AB40" s="1"/>
      <c r="AC40" s="1"/>
      <c r="AD40" s="1"/>
      <c r="AE40" s="1"/>
      <c r="AF40" s="1"/>
      <c r="AG40" s="1"/>
      <c r="AH40" s="1"/>
      <c r="AI40" s="1"/>
      <c r="AJ40" s="1"/>
      <c r="AK40" s="1"/>
      <c r="AL40" s="1"/>
      <c r="AM40" s="1"/>
      <c r="AN40" s="1"/>
    </row>
    <row r="41" spans="1:40" ht="18.75" customHeight="1" thickBot="1">
      <c r="A41" s="63" t="s">
        <v>77</v>
      </c>
      <c r="B41" s="224" t="s">
        <v>78</v>
      </c>
      <c r="C41" s="224"/>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1"/>
      <c r="AB41" s="1"/>
      <c r="AC41" s="1"/>
      <c r="AD41" s="1"/>
      <c r="AE41" s="1"/>
      <c r="AF41" s="1"/>
      <c r="AG41" s="1"/>
      <c r="AH41" s="1"/>
      <c r="AI41" s="1"/>
      <c r="AJ41" s="1"/>
      <c r="AK41" s="1"/>
      <c r="AL41" s="1"/>
      <c r="AM41" s="1"/>
      <c r="AN41" s="1"/>
    </row>
    <row r="42" spans="1:40" ht="18.75" customHeight="1" thickBot="1">
      <c r="A42" s="63" t="s">
        <v>79</v>
      </c>
      <c r="B42" s="224" t="s">
        <v>80</v>
      </c>
      <c r="C42" s="224"/>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1"/>
      <c r="AB42" s="1"/>
      <c r="AC42" s="1"/>
      <c r="AD42" s="1"/>
      <c r="AE42" s="1"/>
      <c r="AF42" s="1"/>
      <c r="AG42" s="1"/>
      <c r="AH42" s="1"/>
      <c r="AI42" s="1"/>
      <c r="AJ42" s="1"/>
      <c r="AK42" s="1"/>
      <c r="AL42" s="1"/>
      <c r="AM42" s="1"/>
      <c r="AN42" s="1"/>
    </row>
    <row r="43" spans="1:40" ht="27" thickBot="1">
      <c r="A43" s="63" t="s">
        <v>81</v>
      </c>
      <c r="B43" s="224" t="s">
        <v>82</v>
      </c>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1"/>
      <c r="AB43" s="1"/>
      <c r="AC43" s="1"/>
      <c r="AD43" s="1"/>
      <c r="AE43" s="1"/>
      <c r="AF43" s="1"/>
      <c r="AG43" s="1"/>
      <c r="AH43" s="1"/>
      <c r="AI43" s="1"/>
      <c r="AJ43" s="1"/>
      <c r="AK43" s="1"/>
      <c r="AL43" s="1"/>
      <c r="AM43" s="1"/>
      <c r="AN43" s="1"/>
    </row>
    <row r="44" spans="1:40" ht="27" thickBot="1">
      <c r="A44" s="63" t="s">
        <v>83</v>
      </c>
      <c r="B44" s="224" t="s">
        <v>84</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1"/>
      <c r="AB44" s="1"/>
      <c r="AC44" s="1"/>
      <c r="AD44" s="1"/>
      <c r="AE44" s="1"/>
      <c r="AF44" s="1"/>
      <c r="AG44" s="1"/>
      <c r="AH44" s="1"/>
      <c r="AI44" s="1"/>
      <c r="AJ44" s="1"/>
      <c r="AK44" s="1"/>
      <c r="AL44" s="1"/>
      <c r="AM44" s="1"/>
      <c r="AN44" s="1"/>
    </row>
    <row r="45" spans="1:40" ht="18.75" customHeight="1" thickBot="1">
      <c r="A45" s="64" t="s">
        <v>35</v>
      </c>
      <c r="B45" s="224" t="s">
        <v>19</v>
      </c>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1"/>
      <c r="AB45" s="1"/>
      <c r="AC45" s="1"/>
      <c r="AD45" s="1"/>
      <c r="AE45" s="1"/>
      <c r="AF45" s="1"/>
      <c r="AG45" s="1"/>
      <c r="AH45" s="1"/>
      <c r="AI45" s="1"/>
      <c r="AJ45" s="1"/>
      <c r="AK45" s="1"/>
      <c r="AL45" s="1"/>
      <c r="AM45" s="1"/>
      <c r="AN45" s="1"/>
    </row>
    <row r="46" spans="1:40" ht="27" thickBot="1">
      <c r="A46" s="65" t="s">
        <v>85</v>
      </c>
      <c r="B46" s="223"/>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1"/>
      <c r="AB46" s="1"/>
      <c r="AC46" s="1"/>
      <c r="AD46" s="1"/>
      <c r="AE46" s="1"/>
      <c r="AF46" s="1"/>
      <c r="AG46" s="1"/>
      <c r="AH46" s="1"/>
      <c r="AI46" s="1"/>
      <c r="AJ46" s="1"/>
      <c r="AK46" s="1"/>
      <c r="AL46" s="1"/>
      <c r="AM46" s="1"/>
      <c r="AN46" s="1"/>
    </row>
    <row r="47" spans="1:40" ht="14.45" thickBot="1">
      <c r="A47" s="66"/>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1"/>
      <c r="AB47" s="1"/>
      <c r="AC47" s="1"/>
      <c r="AD47" s="1"/>
      <c r="AE47" s="1"/>
      <c r="AF47" s="1"/>
      <c r="AG47" s="1"/>
      <c r="AH47" s="1"/>
      <c r="AI47" s="1"/>
      <c r="AJ47" s="1"/>
      <c r="AK47" s="1"/>
      <c r="AL47" s="1"/>
      <c r="AM47" s="1"/>
      <c r="AN47" s="1"/>
    </row>
    <row r="48" spans="1:40" ht="14.45" thickBot="1">
      <c r="A48" s="210" t="s">
        <v>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1"/>
      <c r="Y48" s="1"/>
      <c r="Z48" s="1"/>
      <c r="AA48" s="1"/>
      <c r="AB48" s="1"/>
      <c r="AC48" s="1"/>
      <c r="AD48" s="1"/>
      <c r="AE48" s="1"/>
      <c r="AF48" s="1"/>
      <c r="AG48" s="1"/>
      <c r="AH48" s="1"/>
      <c r="AI48" s="1"/>
      <c r="AJ48" s="1"/>
      <c r="AK48" s="1"/>
      <c r="AL48" s="1"/>
      <c r="AM48" s="1"/>
      <c r="AN48" s="1"/>
    </row>
    <row r="49" spans="1:40" ht="21.75" customHeight="1">
      <c r="A49" s="68"/>
      <c r="B49" s="225" t="s">
        <v>87</v>
      </c>
      <c r="C49" s="225"/>
      <c r="D49" s="225"/>
      <c r="E49" s="225"/>
      <c r="F49" s="226" t="s">
        <v>88</v>
      </c>
      <c r="G49" s="226"/>
      <c r="H49" s="226"/>
      <c r="I49" s="226"/>
      <c r="J49" s="226"/>
      <c r="K49" s="226"/>
      <c r="L49" s="226"/>
      <c r="M49" s="226"/>
      <c r="N49" s="226"/>
      <c r="O49" s="226"/>
      <c r="P49" s="226"/>
      <c r="Q49" s="226"/>
      <c r="R49" s="226"/>
      <c r="S49" s="227" t="s">
        <v>89</v>
      </c>
      <c r="T49" s="69"/>
      <c r="U49" s="69"/>
      <c r="V49" s="69"/>
      <c r="W49" s="69"/>
      <c r="X49" s="70"/>
      <c r="Y49" s="1"/>
      <c r="Z49" s="1"/>
      <c r="AA49" s="1"/>
      <c r="AB49" s="1"/>
      <c r="AC49" s="1"/>
      <c r="AD49" s="1"/>
      <c r="AE49" s="1"/>
      <c r="AF49" s="1"/>
      <c r="AG49" s="1"/>
      <c r="AH49" s="1"/>
      <c r="AI49" s="1"/>
      <c r="AJ49" s="1"/>
      <c r="AK49" s="1"/>
      <c r="AL49" s="1"/>
      <c r="AM49" s="1"/>
      <c r="AN49" s="1"/>
    </row>
    <row r="50" spans="1:40" ht="21.75" customHeight="1">
      <c r="A50" s="68"/>
      <c r="B50" s="225" t="s">
        <v>90</v>
      </c>
      <c r="C50" s="225"/>
      <c r="D50" s="225"/>
      <c r="E50" s="225"/>
      <c r="F50" s="228" t="s">
        <v>91</v>
      </c>
      <c r="G50" s="228"/>
      <c r="H50" s="228"/>
      <c r="I50" s="228"/>
      <c r="J50" s="228"/>
      <c r="K50" s="228"/>
      <c r="L50" s="228"/>
      <c r="M50" s="228"/>
      <c r="N50" s="228"/>
      <c r="O50" s="228"/>
      <c r="P50" s="228"/>
      <c r="Q50" s="228"/>
      <c r="R50" s="228"/>
      <c r="S50" s="227"/>
      <c r="T50" s="69"/>
      <c r="U50" s="69"/>
      <c r="V50" s="69"/>
      <c r="W50" s="69"/>
      <c r="X50" s="70"/>
      <c r="Y50" s="1"/>
      <c r="Z50" s="1"/>
      <c r="AA50" s="1"/>
      <c r="AB50" s="1"/>
      <c r="AC50" s="1"/>
      <c r="AD50" s="1"/>
      <c r="AE50" s="1"/>
      <c r="AF50" s="1"/>
      <c r="AG50" s="1"/>
      <c r="AH50" s="1"/>
      <c r="AI50" s="1"/>
      <c r="AJ50" s="1"/>
      <c r="AK50" s="1"/>
      <c r="AL50" s="1"/>
      <c r="AM50" s="1"/>
      <c r="AN50" s="1"/>
    </row>
    <row r="51" spans="1:40" ht="14.45" thickBot="1">
      <c r="A51" s="219" t="s">
        <v>92</v>
      </c>
      <c r="B51" s="220"/>
      <c r="C51" s="220"/>
      <c r="D51" s="220"/>
      <c r="E51" s="220"/>
      <c r="F51" s="220"/>
      <c r="G51" s="220"/>
      <c r="H51" s="220"/>
      <c r="I51" s="220"/>
      <c r="J51" s="220"/>
      <c r="K51" s="220"/>
      <c r="L51" s="220"/>
      <c r="M51" s="220"/>
      <c r="N51" s="220"/>
      <c r="O51" s="220"/>
      <c r="P51" s="220"/>
      <c r="Q51" s="220"/>
      <c r="R51" s="220"/>
      <c r="S51" s="220"/>
      <c r="T51" s="220"/>
      <c r="U51" s="220"/>
      <c r="V51" s="220"/>
      <c r="W51" s="220"/>
      <c r="X51" s="221"/>
      <c r="Y51" s="1"/>
      <c r="Z51" s="1"/>
      <c r="AA51" s="1"/>
      <c r="AB51" s="1"/>
      <c r="AC51" s="1"/>
      <c r="AD51" s="1"/>
      <c r="AE51" s="1"/>
      <c r="AF51" s="1"/>
      <c r="AG51" s="1"/>
      <c r="AH51" s="1"/>
      <c r="AI51" s="1"/>
      <c r="AJ51" s="1"/>
      <c r="AK51" s="1"/>
      <c r="AL51" s="1"/>
      <c r="AM51" s="1"/>
      <c r="AN51" s="1"/>
    </row>
    <row r="52" spans="1:40" ht="14.45" thickBot="1">
      <c r="A52" s="71"/>
      <c r="B52" s="72"/>
      <c r="C52" s="72"/>
      <c r="D52" s="72"/>
      <c r="E52" s="72"/>
      <c r="F52" s="72"/>
      <c r="G52" s="72"/>
      <c r="H52" s="72"/>
      <c r="I52" s="72"/>
      <c r="J52" s="72"/>
      <c r="K52" s="72"/>
      <c r="L52" s="72"/>
      <c r="M52" s="69"/>
      <c r="N52" s="69"/>
      <c r="O52" s="69"/>
      <c r="P52" s="69"/>
      <c r="Q52" s="69"/>
      <c r="R52" s="69"/>
      <c r="S52" s="69"/>
      <c r="T52" s="69"/>
      <c r="U52" s="69"/>
      <c r="V52" s="69"/>
      <c r="W52" s="69"/>
      <c r="X52" s="70"/>
      <c r="Y52" s="1"/>
      <c r="Z52" s="1"/>
      <c r="AA52" s="1"/>
      <c r="AB52" s="1"/>
      <c r="AC52" s="1"/>
      <c r="AD52" s="1"/>
      <c r="AE52" s="1"/>
      <c r="AF52" s="1"/>
      <c r="AG52" s="1"/>
      <c r="AH52" s="1"/>
      <c r="AI52" s="1"/>
      <c r="AJ52" s="1"/>
      <c r="AK52" s="1"/>
      <c r="AL52" s="1"/>
      <c r="AM52" s="1"/>
      <c r="AN52" s="1"/>
    </row>
    <row r="53" spans="1:40" ht="14.45" thickBot="1">
      <c r="A53" s="210" t="s">
        <v>93</v>
      </c>
      <c r="B53" s="215"/>
      <c r="C53" s="211"/>
      <c r="D53" s="73" t="s">
        <v>39</v>
      </c>
      <c r="E53" s="74" t="s">
        <v>40</v>
      </c>
      <c r="F53" s="74" t="s">
        <v>41</v>
      </c>
      <c r="G53" s="74" t="s">
        <v>42</v>
      </c>
      <c r="H53" s="74" t="s">
        <v>43</v>
      </c>
      <c r="I53" s="75" t="s">
        <v>44</v>
      </c>
      <c r="J53" s="76"/>
      <c r="K53" s="73" t="s">
        <v>45</v>
      </c>
      <c r="L53" s="74" t="s">
        <v>94</v>
      </c>
      <c r="M53" s="74" t="s">
        <v>95</v>
      </c>
      <c r="N53" s="74" t="s">
        <v>48</v>
      </c>
      <c r="O53" s="74" t="s">
        <v>49</v>
      </c>
      <c r="P53" s="75" t="s">
        <v>50</v>
      </c>
      <c r="Q53" s="69"/>
      <c r="R53" s="222"/>
      <c r="S53" s="222"/>
      <c r="T53" s="222"/>
      <c r="U53" s="222"/>
      <c r="V53" s="222"/>
      <c r="W53" s="222"/>
      <c r="X53" s="70"/>
      <c r="Y53" s="1"/>
      <c r="Z53" s="1"/>
      <c r="AA53" s="1"/>
      <c r="AB53" s="1"/>
      <c r="AC53" s="1"/>
      <c r="AD53" s="1"/>
      <c r="AE53" s="1"/>
      <c r="AF53" s="1"/>
      <c r="AG53" s="1"/>
      <c r="AH53" s="1"/>
      <c r="AI53" s="1"/>
      <c r="AJ53" s="1"/>
      <c r="AK53" s="1"/>
      <c r="AL53" s="1"/>
      <c r="AM53" s="1"/>
      <c r="AN53" s="1"/>
    </row>
    <row r="54" spans="1:40" ht="14.45" thickBot="1">
      <c r="A54" s="210" t="s">
        <v>96</v>
      </c>
      <c r="B54" s="215"/>
      <c r="C54" s="215"/>
      <c r="D54" s="77">
        <f>M33</f>
        <v>6</v>
      </c>
      <c r="E54" s="78">
        <f>O33</f>
        <v>3</v>
      </c>
      <c r="F54" s="78">
        <f>Q33</f>
        <v>5</v>
      </c>
      <c r="G54" s="78">
        <f>S33</f>
        <v>4</v>
      </c>
      <c r="H54" s="78">
        <f>U33</f>
        <v>3</v>
      </c>
      <c r="I54" s="79">
        <f>W33</f>
        <v>4</v>
      </c>
      <c r="J54" s="80"/>
      <c r="K54" s="77">
        <f>Y33</f>
        <v>5</v>
      </c>
      <c r="L54" s="78">
        <f>AA33</f>
        <v>3</v>
      </c>
      <c r="M54" s="78">
        <f>AC33</f>
        <v>4</v>
      </c>
      <c r="N54" s="78">
        <f>AE33</f>
        <v>5</v>
      </c>
      <c r="O54" s="78">
        <f>AG33</f>
        <v>6</v>
      </c>
      <c r="P54" s="79">
        <f>AI33</f>
        <v>4</v>
      </c>
      <c r="Q54" s="69"/>
      <c r="R54" s="217"/>
      <c r="S54" s="217"/>
      <c r="T54" s="217"/>
      <c r="U54" s="217"/>
      <c r="V54" s="217"/>
      <c r="W54" s="217"/>
      <c r="X54" s="70"/>
      <c r="Y54" s="1"/>
      <c r="Z54" s="1"/>
      <c r="AA54" s="1"/>
      <c r="AB54" s="1"/>
      <c r="AC54" s="1"/>
      <c r="AD54" s="1"/>
      <c r="AE54" s="1"/>
      <c r="AF54" s="1"/>
      <c r="AG54" s="1"/>
      <c r="AH54" s="1"/>
      <c r="AI54" s="1"/>
      <c r="AJ54" s="1"/>
      <c r="AK54" s="1"/>
      <c r="AL54" s="1"/>
      <c r="AM54" s="1"/>
      <c r="AN54" s="1"/>
    </row>
    <row r="55" spans="1:40" ht="14.45" thickBot="1">
      <c r="A55" s="210" t="s">
        <v>97</v>
      </c>
      <c r="B55" s="215"/>
      <c r="C55" s="215"/>
      <c r="D55" s="81">
        <f>N33</f>
        <v>2</v>
      </c>
      <c r="E55" s="82">
        <v>3</v>
      </c>
      <c r="F55" s="82">
        <f>R33</f>
        <v>0</v>
      </c>
      <c r="G55" s="82">
        <f>T33</f>
        <v>0</v>
      </c>
      <c r="H55" s="82">
        <f>V33</f>
        <v>0</v>
      </c>
      <c r="I55" s="83">
        <f>X33</f>
        <v>0</v>
      </c>
      <c r="J55" s="84"/>
      <c r="K55" s="81">
        <f>Z33</f>
        <v>1</v>
      </c>
      <c r="L55" s="82">
        <f>AB33</f>
        <v>0</v>
      </c>
      <c r="M55" s="82">
        <f>AD33</f>
        <v>0</v>
      </c>
      <c r="N55" s="82">
        <f>AF33</f>
        <v>0</v>
      </c>
      <c r="O55" s="82">
        <f>AH33</f>
        <v>0</v>
      </c>
      <c r="P55" s="83">
        <f>AJ33</f>
        <v>0</v>
      </c>
      <c r="Q55" s="69"/>
      <c r="R55" s="217"/>
      <c r="S55" s="217"/>
      <c r="T55" s="217"/>
      <c r="U55" s="217"/>
      <c r="V55" s="217"/>
      <c r="W55" s="217"/>
      <c r="X55" s="70"/>
      <c r="Y55" s="1"/>
      <c r="Z55" s="1"/>
      <c r="AA55" s="1"/>
      <c r="AB55" s="1"/>
      <c r="AC55" s="1"/>
      <c r="AD55" s="1"/>
      <c r="AE55" s="1"/>
      <c r="AF55" s="1"/>
      <c r="AG55" s="1"/>
      <c r="AH55" s="1"/>
      <c r="AI55" s="1"/>
      <c r="AJ55" s="1"/>
      <c r="AK55" s="1"/>
      <c r="AL55" s="1"/>
      <c r="AM55" s="1"/>
      <c r="AN55" s="1"/>
    </row>
    <row r="56" spans="1:40" ht="14.45" thickBot="1">
      <c r="A56" s="210" t="s">
        <v>98</v>
      </c>
      <c r="B56" s="215"/>
      <c r="C56" s="215"/>
      <c r="D56" s="85">
        <v>0.8</v>
      </c>
      <c r="E56" s="86">
        <v>0.8</v>
      </c>
      <c r="F56" s="86">
        <v>0.8</v>
      </c>
      <c r="G56" s="86">
        <v>0.8</v>
      </c>
      <c r="H56" s="86">
        <v>0.8</v>
      </c>
      <c r="I56" s="87">
        <v>0.8</v>
      </c>
      <c r="J56" s="88"/>
      <c r="K56" s="85">
        <v>0.8</v>
      </c>
      <c r="L56" s="86">
        <v>0.8</v>
      </c>
      <c r="M56" s="86">
        <v>0.8</v>
      </c>
      <c r="N56" s="86">
        <v>0.8</v>
      </c>
      <c r="O56" s="86">
        <v>0.8</v>
      </c>
      <c r="P56" s="87">
        <v>0.8</v>
      </c>
      <c r="Q56" s="89"/>
      <c r="R56" s="218"/>
      <c r="S56" s="218"/>
      <c r="T56" s="218"/>
      <c r="U56" s="218"/>
      <c r="V56" s="218"/>
      <c r="W56" s="218"/>
      <c r="X56" s="70"/>
      <c r="Y56" s="1"/>
      <c r="Z56" s="1"/>
      <c r="AA56" s="1"/>
      <c r="AB56" s="1"/>
      <c r="AC56" s="1"/>
      <c r="AD56" s="1"/>
      <c r="AE56" s="1"/>
      <c r="AF56" s="1"/>
      <c r="AG56" s="1"/>
      <c r="AH56" s="1"/>
      <c r="AI56" s="1"/>
      <c r="AJ56" s="1"/>
      <c r="AK56" s="1"/>
      <c r="AL56" s="1"/>
      <c r="AM56" s="1"/>
      <c r="AN56" s="1"/>
    </row>
    <row r="57" spans="1:40" ht="14.45" thickBot="1">
      <c r="A57" s="210" t="s">
        <v>99</v>
      </c>
      <c r="B57" s="215"/>
      <c r="C57" s="215"/>
      <c r="D57" s="90">
        <f>IFERROR(D55/D54,"")</f>
        <v>0.33333333333333331</v>
      </c>
      <c r="E57" s="91">
        <f t="shared" ref="E57:P57" si="4">IFERROR(E55/E54,"")</f>
        <v>1</v>
      </c>
      <c r="F57" s="91">
        <f t="shared" si="4"/>
        <v>0</v>
      </c>
      <c r="G57" s="91">
        <f t="shared" si="4"/>
        <v>0</v>
      </c>
      <c r="H57" s="91">
        <f t="shared" si="4"/>
        <v>0</v>
      </c>
      <c r="I57" s="92">
        <f t="shared" si="4"/>
        <v>0</v>
      </c>
      <c r="J57" s="93"/>
      <c r="K57" s="90">
        <f t="shared" si="4"/>
        <v>0.2</v>
      </c>
      <c r="L57" s="91">
        <f t="shared" si="4"/>
        <v>0</v>
      </c>
      <c r="M57" s="91">
        <f t="shared" si="4"/>
        <v>0</v>
      </c>
      <c r="N57" s="91">
        <f t="shared" si="4"/>
        <v>0</v>
      </c>
      <c r="O57" s="91">
        <f t="shared" si="4"/>
        <v>0</v>
      </c>
      <c r="P57" s="92">
        <f t="shared" si="4"/>
        <v>0</v>
      </c>
      <c r="Q57" s="94">
        <f>AVERAGE(D57:P57)</f>
        <v>0.12777777777777777</v>
      </c>
      <c r="R57" s="216"/>
      <c r="S57" s="216"/>
      <c r="T57" s="216"/>
      <c r="U57" s="216"/>
      <c r="V57" s="216"/>
      <c r="W57" s="216"/>
      <c r="X57" s="70"/>
      <c r="Y57" s="1"/>
      <c r="Z57" s="1"/>
      <c r="AA57" s="1"/>
      <c r="AB57" s="1"/>
      <c r="AC57" s="1"/>
      <c r="AD57" s="1"/>
      <c r="AE57" s="1"/>
      <c r="AF57" s="1"/>
      <c r="AG57" s="1"/>
      <c r="AH57" s="1"/>
      <c r="AI57" s="1"/>
      <c r="AJ57" s="1"/>
      <c r="AK57" s="1"/>
      <c r="AL57" s="1"/>
      <c r="AM57" s="1"/>
      <c r="AN57" s="1"/>
    </row>
    <row r="58" spans="1:40" ht="14.45" thickBot="1">
      <c r="A58" s="95"/>
      <c r="B58" s="96"/>
      <c r="C58" s="96"/>
      <c r="D58" s="96"/>
      <c r="E58" s="97"/>
      <c r="F58" s="97"/>
      <c r="G58" s="97"/>
      <c r="H58" s="97"/>
      <c r="I58" s="97"/>
      <c r="J58" s="97"/>
      <c r="K58" s="97"/>
      <c r="L58" s="97"/>
      <c r="M58" s="72"/>
      <c r="N58" s="72"/>
      <c r="O58" s="72"/>
      <c r="P58" s="72"/>
      <c r="Q58" s="72"/>
      <c r="R58" s="98"/>
      <c r="S58" s="72"/>
      <c r="T58" s="72"/>
      <c r="U58" s="98"/>
      <c r="V58" s="72"/>
      <c r="W58" s="72"/>
      <c r="X58" s="99"/>
      <c r="Y58" s="1"/>
      <c r="Z58" s="1"/>
      <c r="AA58" s="1"/>
      <c r="AB58" s="1"/>
      <c r="AC58" s="1"/>
      <c r="AD58" s="1"/>
      <c r="AE58" s="1"/>
      <c r="AF58" s="1"/>
      <c r="AG58" s="1"/>
      <c r="AH58" s="1"/>
      <c r="AI58" s="1"/>
      <c r="AJ58" s="1"/>
      <c r="AK58" s="1"/>
      <c r="AL58" s="1"/>
      <c r="AM58" s="1"/>
      <c r="AN58" s="1"/>
    </row>
    <row r="59" spans="1:40" ht="25.5" customHeight="1" thickBot="1">
      <c r="A59" s="212" t="s">
        <v>100</v>
      </c>
      <c r="B59" s="213"/>
      <c r="C59" s="213"/>
      <c r="D59" s="213"/>
      <c r="E59" s="213"/>
      <c r="F59" s="213"/>
      <c r="G59" s="213"/>
      <c r="H59" s="213"/>
      <c r="I59" s="213"/>
      <c r="J59" s="213"/>
      <c r="K59" s="213"/>
      <c r="L59" s="213"/>
      <c r="M59" s="213"/>
      <c r="N59" s="213"/>
      <c r="O59" s="214"/>
      <c r="P59" s="212" t="s">
        <v>101</v>
      </c>
      <c r="Q59" s="213"/>
      <c r="R59" s="213"/>
      <c r="S59" s="213"/>
      <c r="T59" s="214"/>
      <c r="U59" s="212" t="s">
        <v>102</v>
      </c>
      <c r="V59" s="214"/>
      <c r="W59" s="210" t="s">
        <v>103</v>
      </c>
      <c r="X59" s="211"/>
      <c r="Y59" s="210" t="s">
        <v>104</v>
      </c>
      <c r="Z59" s="211"/>
      <c r="AA59" s="1"/>
      <c r="AB59" s="1"/>
      <c r="AC59" s="1"/>
      <c r="AD59" s="1"/>
      <c r="AE59" s="1"/>
      <c r="AF59" s="1"/>
      <c r="AG59" s="1"/>
      <c r="AH59" s="1"/>
      <c r="AI59" s="1"/>
      <c r="AJ59" s="1"/>
      <c r="AK59" s="1"/>
      <c r="AL59" s="1"/>
      <c r="AM59" s="1"/>
      <c r="AN59" s="1"/>
    </row>
    <row r="60" spans="1:40" ht="171" customHeight="1" thickBot="1">
      <c r="A60" s="100"/>
      <c r="B60" s="101"/>
      <c r="C60" s="101"/>
      <c r="D60" s="101"/>
      <c r="E60" s="101"/>
      <c r="F60" s="101"/>
      <c r="G60" s="101"/>
      <c r="H60" s="101"/>
      <c r="I60" s="101"/>
      <c r="J60" s="101"/>
      <c r="K60" s="205"/>
      <c r="L60" s="206"/>
      <c r="M60" s="206"/>
      <c r="N60" s="206"/>
      <c r="O60" s="207"/>
      <c r="P60" s="205"/>
      <c r="Q60" s="206"/>
      <c r="R60" s="206"/>
      <c r="S60" s="206"/>
      <c r="T60" s="207"/>
      <c r="U60" s="208"/>
      <c r="V60" s="209"/>
      <c r="W60" s="208"/>
      <c r="X60" s="209"/>
      <c r="Y60" s="102" t="s">
        <v>105</v>
      </c>
      <c r="Z60" s="103" t="s">
        <v>106</v>
      </c>
      <c r="AA60" s="1"/>
      <c r="AB60" s="1"/>
      <c r="AC60" s="1"/>
      <c r="AD60" s="1"/>
      <c r="AE60" s="1"/>
      <c r="AF60" s="1"/>
      <c r="AG60" s="1"/>
      <c r="AH60" s="1"/>
      <c r="AI60" s="1"/>
      <c r="AJ60" s="1"/>
      <c r="AK60" s="1"/>
      <c r="AL60" s="1"/>
      <c r="AM60" s="1"/>
      <c r="AN60" s="1"/>
    </row>
    <row r="61" spans="1:40" ht="29.25" customHeight="1" thickBot="1">
      <c r="A61" s="212" t="s">
        <v>107</v>
      </c>
      <c r="B61" s="213"/>
      <c r="C61" s="213"/>
      <c r="D61" s="213"/>
      <c r="E61" s="213"/>
      <c r="F61" s="213"/>
      <c r="G61" s="213"/>
      <c r="H61" s="213"/>
      <c r="I61" s="213"/>
      <c r="J61" s="213"/>
      <c r="K61" s="213"/>
      <c r="L61" s="213"/>
      <c r="M61" s="213"/>
      <c r="N61" s="213"/>
      <c r="O61" s="214"/>
      <c r="P61" s="212" t="s">
        <v>101</v>
      </c>
      <c r="Q61" s="213"/>
      <c r="R61" s="213"/>
      <c r="S61" s="213"/>
      <c r="T61" s="214"/>
      <c r="U61" s="212" t="s">
        <v>102</v>
      </c>
      <c r="V61" s="214"/>
      <c r="W61" s="210" t="s">
        <v>103</v>
      </c>
      <c r="X61" s="211"/>
      <c r="Y61" s="210" t="s">
        <v>104</v>
      </c>
      <c r="Z61" s="211"/>
      <c r="AA61" s="1"/>
      <c r="AB61" s="1"/>
      <c r="AC61" s="1"/>
      <c r="AD61" s="1"/>
      <c r="AE61" s="1"/>
      <c r="AF61" s="1"/>
      <c r="AG61" s="1"/>
      <c r="AH61" s="1"/>
      <c r="AI61" s="1"/>
      <c r="AJ61" s="1"/>
      <c r="AK61" s="1"/>
      <c r="AL61" s="1"/>
      <c r="AM61" s="1"/>
      <c r="AN61" s="1"/>
    </row>
    <row r="62" spans="1:40" ht="171" customHeight="1" thickBot="1">
      <c r="A62" s="100"/>
      <c r="B62" s="101"/>
      <c r="C62" s="101"/>
      <c r="D62" s="101"/>
      <c r="E62" s="101"/>
      <c r="F62" s="101"/>
      <c r="G62" s="101"/>
      <c r="H62" s="101"/>
      <c r="I62" s="101"/>
      <c r="J62" s="101"/>
      <c r="K62" s="205"/>
      <c r="L62" s="206"/>
      <c r="M62" s="206"/>
      <c r="N62" s="206"/>
      <c r="O62" s="207"/>
      <c r="P62" s="205"/>
      <c r="Q62" s="206"/>
      <c r="R62" s="206"/>
      <c r="S62" s="206"/>
      <c r="T62" s="207"/>
      <c r="U62" s="208"/>
      <c r="V62" s="209"/>
      <c r="W62" s="208"/>
      <c r="X62" s="209"/>
      <c r="Y62" s="102" t="s">
        <v>105</v>
      </c>
      <c r="Z62" s="103" t="s">
        <v>106</v>
      </c>
      <c r="AA62" s="1"/>
      <c r="AB62" s="1"/>
      <c r="AC62" s="1"/>
      <c r="AD62" s="1"/>
      <c r="AE62" s="1"/>
      <c r="AF62" s="1"/>
      <c r="AG62" s="1"/>
      <c r="AH62" s="1"/>
      <c r="AI62" s="1"/>
      <c r="AJ62" s="1"/>
      <c r="AK62" s="1"/>
      <c r="AL62" s="1"/>
      <c r="AM62" s="1"/>
      <c r="AN62" s="1"/>
    </row>
    <row r="63" spans="1:40" ht="13.9">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row>
    <row r="64" spans="1:40" ht="14.45" thickBo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row>
    <row r="65" spans="1:40" ht="14.45" thickBot="1">
      <c r="A65" s="231" t="s">
        <v>108</v>
      </c>
      <c r="B65" s="233" t="s">
        <v>73</v>
      </c>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5"/>
      <c r="AA65" s="1"/>
      <c r="AB65" s="1"/>
      <c r="AC65" s="1"/>
      <c r="AD65" s="1"/>
      <c r="AE65" s="1"/>
      <c r="AF65" s="1"/>
      <c r="AG65" s="1"/>
      <c r="AH65" s="1"/>
      <c r="AI65" s="1"/>
      <c r="AJ65" s="1"/>
      <c r="AK65" s="1"/>
      <c r="AL65" s="1"/>
      <c r="AM65" s="1"/>
      <c r="AN65" s="1"/>
    </row>
    <row r="66" spans="1:40" ht="14.45" thickBot="1">
      <c r="A66" s="232"/>
      <c r="B66" s="236" t="s">
        <v>74</v>
      </c>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1"/>
      <c r="AB66" s="1"/>
      <c r="AC66" s="1"/>
      <c r="AD66" s="1"/>
      <c r="AE66" s="1"/>
      <c r="AF66" s="1"/>
      <c r="AG66" s="1"/>
      <c r="AH66" s="1"/>
      <c r="AI66" s="1"/>
      <c r="AJ66" s="1"/>
      <c r="AK66" s="1"/>
      <c r="AL66" s="1"/>
      <c r="AM66" s="1"/>
      <c r="AN66" s="1"/>
    </row>
    <row r="67" spans="1:40" ht="14.45" thickBot="1">
      <c r="A67" s="63" t="s">
        <v>75</v>
      </c>
      <c r="B67" s="229" t="s">
        <v>17</v>
      </c>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1"/>
      <c r="AB67" s="1"/>
      <c r="AC67" s="1"/>
      <c r="AD67" s="1"/>
      <c r="AE67" s="1"/>
      <c r="AF67" s="1"/>
      <c r="AG67" s="1"/>
      <c r="AH67" s="1"/>
      <c r="AI67" s="1"/>
      <c r="AJ67" s="1"/>
      <c r="AK67" s="1"/>
      <c r="AL67" s="1"/>
      <c r="AM67" s="1"/>
      <c r="AN67" s="1"/>
    </row>
    <row r="68" spans="1:40" ht="18.75" customHeight="1" thickBot="1">
      <c r="A68" s="63" t="s">
        <v>77</v>
      </c>
      <c r="B68" s="224" t="s">
        <v>109</v>
      </c>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1"/>
      <c r="AB68" s="1"/>
      <c r="AC68" s="1"/>
      <c r="AD68" s="1"/>
      <c r="AE68" s="1"/>
      <c r="AF68" s="1"/>
      <c r="AG68" s="1"/>
      <c r="AH68" s="1"/>
      <c r="AI68" s="1"/>
      <c r="AJ68" s="1"/>
      <c r="AK68" s="1"/>
      <c r="AL68" s="1"/>
      <c r="AM68" s="1"/>
      <c r="AN68" s="1"/>
    </row>
    <row r="69" spans="1:40" ht="18.75" customHeight="1" thickBot="1">
      <c r="A69" s="63" t="s">
        <v>79</v>
      </c>
      <c r="B69" s="224" t="s">
        <v>17</v>
      </c>
      <c r="C69" s="224"/>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1"/>
      <c r="AB69" s="1"/>
      <c r="AC69" s="1"/>
      <c r="AD69" s="1"/>
      <c r="AE69" s="1"/>
      <c r="AF69" s="1"/>
      <c r="AG69" s="1"/>
      <c r="AH69" s="1"/>
      <c r="AI69" s="1"/>
      <c r="AJ69" s="1"/>
      <c r="AK69" s="1"/>
      <c r="AL69" s="1"/>
      <c r="AM69" s="1"/>
      <c r="AN69" s="1"/>
    </row>
    <row r="70" spans="1:40" ht="27" thickBot="1">
      <c r="A70" s="63" t="s">
        <v>81</v>
      </c>
      <c r="B70" s="224" t="s">
        <v>82</v>
      </c>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1"/>
      <c r="AB70" s="1"/>
      <c r="AC70" s="1"/>
      <c r="AD70" s="1"/>
      <c r="AE70" s="1"/>
      <c r="AF70" s="1"/>
      <c r="AG70" s="1"/>
      <c r="AH70" s="1"/>
      <c r="AI70" s="1"/>
      <c r="AJ70" s="1"/>
      <c r="AK70" s="1"/>
      <c r="AL70" s="1"/>
      <c r="AM70" s="1"/>
      <c r="AN70" s="1"/>
    </row>
    <row r="71" spans="1:40" ht="27" thickBot="1">
      <c r="A71" s="63" t="s">
        <v>83</v>
      </c>
      <c r="B71" s="224" t="s">
        <v>84</v>
      </c>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1"/>
      <c r="AB71" s="1"/>
      <c r="AC71" s="1"/>
      <c r="AD71" s="1"/>
      <c r="AE71" s="1"/>
      <c r="AF71" s="1"/>
      <c r="AG71" s="1"/>
      <c r="AH71" s="1"/>
      <c r="AI71" s="1"/>
      <c r="AJ71" s="1"/>
      <c r="AK71" s="1"/>
      <c r="AL71" s="1"/>
      <c r="AM71" s="1"/>
      <c r="AN71" s="1"/>
    </row>
    <row r="72" spans="1:40" ht="18.75" customHeight="1" thickBot="1">
      <c r="A72" s="64" t="s">
        <v>35</v>
      </c>
      <c r="B72" s="224" t="s">
        <v>19</v>
      </c>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1"/>
      <c r="AB72" s="1"/>
      <c r="AC72" s="1"/>
      <c r="AD72" s="1"/>
      <c r="AE72" s="1"/>
      <c r="AF72" s="1"/>
      <c r="AG72" s="1"/>
      <c r="AH72" s="1"/>
      <c r="AI72" s="1"/>
      <c r="AJ72" s="1"/>
      <c r="AK72" s="1"/>
      <c r="AL72" s="1"/>
      <c r="AM72" s="1"/>
      <c r="AN72" s="1"/>
    </row>
    <row r="73" spans="1:40" ht="27" thickBot="1">
      <c r="A73" s="65" t="s">
        <v>85</v>
      </c>
      <c r="B73" s="223"/>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1"/>
      <c r="AB73" s="1"/>
      <c r="AC73" s="1"/>
      <c r="AD73" s="1"/>
      <c r="AE73" s="1"/>
      <c r="AF73" s="1"/>
      <c r="AG73" s="1"/>
      <c r="AH73" s="1"/>
      <c r="AI73" s="1"/>
      <c r="AJ73" s="1"/>
      <c r="AK73" s="1"/>
      <c r="AL73" s="1"/>
      <c r="AM73" s="1"/>
      <c r="AN73" s="1"/>
    </row>
    <row r="74" spans="1:40" ht="14.45" thickBot="1">
      <c r="A74" s="66"/>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1"/>
      <c r="AB74" s="1"/>
      <c r="AC74" s="1"/>
      <c r="AD74" s="1"/>
      <c r="AE74" s="1"/>
      <c r="AF74" s="1"/>
      <c r="AG74" s="1"/>
      <c r="AH74" s="1"/>
      <c r="AI74" s="1"/>
      <c r="AJ74" s="1"/>
      <c r="AK74" s="1"/>
      <c r="AL74" s="1"/>
      <c r="AM74" s="1"/>
      <c r="AN74" s="1"/>
    </row>
    <row r="75" spans="1:40" ht="14.45" thickBot="1">
      <c r="A75" s="210" t="s">
        <v>86</v>
      </c>
      <c r="B75" s="215"/>
      <c r="C75" s="215"/>
      <c r="D75" s="215"/>
      <c r="E75" s="215"/>
      <c r="F75" s="215"/>
      <c r="G75" s="215"/>
      <c r="H75" s="215"/>
      <c r="I75" s="215"/>
      <c r="J75" s="215"/>
      <c r="K75" s="215"/>
      <c r="L75" s="215"/>
      <c r="M75" s="215"/>
      <c r="N75" s="215"/>
      <c r="O75" s="215"/>
      <c r="P75" s="215"/>
      <c r="Q75" s="215"/>
      <c r="R75" s="215"/>
      <c r="S75" s="215"/>
      <c r="T75" s="215"/>
      <c r="U75" s="215"/>
      <c r="V75" s="215"/>
      <c r="W75" s="215"/>
      <c r="X75" s="211"/>
      <c r="Y75" s="1"/>
      <c r="Z75" s="1"/>
      <c r="AA75" s="1"/>
      <c r="AB75" s="1"/>
      <c r="AC75" s="1"/>
      <c r="AD75" s="1"/>
      <c r="AE75" s="1"/>
      <c r="AF75" s="1"/>
      <c r="AG75" s="1"/>
      <c r="AH75" s="1"/>
      <c r="AI75" s="1"/>
      <c r="AJ75" s="1"/>
      <c r="AK75" s="1"/>
      <c r="AL75" s="1"/>
      <c r="AM75" s="1"/>
      <c r="AN75" s="1"/>
    </row>
    <row r="76" spans="1:40" ht="27.75" customHeight="1">
      <c r="A76" s="68"/>
      <c r="B76" s="225" t="s">
        <v>87</v>
      </c>
      <c r="C76" s="225"/>
      <c r="D76" s="225"/>
      <c r="E76" s="225"/>
      <c r="F76" s="226" t="s">
        <v>110</v>
      </c>
      <c r="G76" s="226"/>
      <c r="H76" s="226"/>
      <c r="I76" s="226"/>
      <c r="J76" s="226"/>
      <c r="K76" s="226"/>
      <c r="L76" s="226"/>
      <c r="M76" s="226"/>
      <c r="N76" s="226"/>
      <c r="O76" s="226"/>
      <c r="P76" s="226"/>
      <c r="Q76" s="226"/>
      <c r="R76" s="226"/>
      <c r="S76" s="227" t="s">
        <v>89</v>
      </c>
      <c r="T76" s="69"/>
      <c r="U76" s="69"/>
      <c r="V76" s="69"/>
      <c r="W76" s="69"/>
      <c r="X76" s="70"/>
      <c r="Y76" s="1"/>
      <c r="Z76" s="1"/>
      <c r="AA76" s="1"/>
      <c r="AB76" s="1"/>
      <c r="AC76" s="1"/>
      <c r="AD76" s="1"/>
      <c r="AE76" s="1"/>
      <c r="AF76" s="1"/>
      <c r="AG76" s="1"/>
      <c r="AH76" s="1"/>
      <c r="AI76" s="1"/>
      <c r="AJ76" s="1"/>
      <c r="AK76" s="1"/>
      <c r="AL76" s="1"/>
      <c r="AM76" s="1"/>
      <c r="AN76" s="1"/>
    </row>
    <row r="77" spans="1:40" ht="27.75" customHeight="1">
      <c r="A77" s="68"/>
      <c r="B77" s="225" t="s">
        <v>90</v>
      </c>
      <c r="C77" s="225"/>
      <c r="D77" s="225"/>
      <c r="E77" s="225"/>
      <c r="F77" s="228" t="s">
        <v>111</v>
      </c>
      <c r="G77" s="228"/>
      <c r="H77" s="228"/>
      <c r="I77" s="228"/>
      <c r="J77" s="228"/>
      <c r="K77" s="228"/>
      <c r="L77" s="228"/>
      <c r="M77" s="228"/>
      <c r="N77" s="228"/>
      <c r="O77" s="228"/>
      <c r="P77" s="228"/>
      <c r="Q77" s="228"/>
      <c r="R77" s="228"/>
      <c r="S77" s="227"/>
      <c r="T77" s="69"/>
      <c r="U77" s="69"/>
      <c r="V77" s="69"/>
      <c r="W77" s="69"/>
      <c r="X77" s="70"/>
      <c r="Y77" s="1"/>
      <c r="Z77" s="1"/>
      <c r="AA77" s="1"/>
      <c r="AB77" s="1"/>
      <c r="AC77" s="1"/>
      <c r="AD77" s="1"/>
      <c r="AE77" s="1"/>
      <c r="AF77" s="1"/>
      <c r="AG77" s="1"/>
      <c r="AH77" s="1"/>
      <c r="AI77" s="1"/>
      <c r="AJ77" s="1"/>
      <c r="AK77" s="1"/>
      <c r="AL77" s="1"/>
      <c r="AM77" s="1"/>
      <c r="AN77" s="1"/>
    </row>
    <row r="78" spans="1:40" ht="14.45" thickBot="1">
      <c r="A78" s="219" t="s">
        <v>92</v>
      </c>
      <c r="B78" s="220"/>
      <c r="C78" s="220"/>
      <c r="D78" s="220"/>
      <c r="E78" s="220"/>
      <c r="F78" s="220"/>
      <c r="G78" s="220"/>
      <c r="H78" s="220"/>
      <c r="I78" s="220"/>
      <c r="J78" s="220"/>
      <c r="K78" s="220"/>
      <c r="L78" s="220"/>
      <c r="M78" s="220"/>
      <c r="N78" s="220"/>
      <c r="O78" s="220"/>
      <c r="P78" s="220"/>
      <c r="Q78" s="220"/>
      <c r="R78" s="220"/>
      <c r="S78" s="220"/>
      <c r="T78" s="220"/>
      <c r="U78" s="220"/>
      <c r="V78" s="220"/>
      <c r="W78" s="220"/>
      <c r="X78" s="221"/>
      <c r="Y78" s="1"/>
      <c r="Z78" s="1"/>
      <c r="AA78" s="1"/>
      <c r="AB78" s="1"/>
      <c r="AC78" s="1"/>
      <c r="AD78" s="1"/>
      <c r="AE78" s="1"/>
      <c r="AF78" s="1"/>
      <c r="AG78" s="1"/>
      <c r="AH78" s="1"/>
      <c r="AI78" s="1"/>
      <c r="AJ78" s="1"/>
      <c r="AK78" s="1"/>
      <c r="AL78" s="1"/>
      <c r="AM78" s="1"/>
      <c r="AN78" s="1"/>
    </row>
    <row r="79" spans="1:40" ht="14.45" thickBot="1">
      <c r="A79" s="71"/>
      <c r="B79" s="72"/>
      <c r="C79" s="72"/>
      <c r="D79" s="72"/>
      <c r="E79" s="72"/>
      <c r="F79" s="72"/>
      <c r="G79" s="72"/>
      <c r="H79" s="72"/>
      <c r="I79" s="72"/>
      <c r="J79" s="72"/>
      <c r="K79" s="72"/>
      <c r="L79" s="72"/>
      <c r="M79" s="69"/>
      <c r="N79" s="69"/>
      <c r="O79" s="69"/>
      <c r="P79" s="69"/>
      <c r="Q79" s="69"/>
      <c r="R79" s="69"/>
      <c r="S79" s="69"/>
      <c r="T79" s="69"/>
      <c r="U79" s="69"/>
      <c r="V79" s="69"/>
      <c r="W79" s="69"/>
      <c r="X79" s="70"/>
      <c r="Y79" s="1"/>
      <c r="Z79" s="1"/>
      <c r="AA79" s="1"/>
      <c r="AB79" s="1"/>
      <c r="AC79" s="1"/>
      <c r="AD79" s="1"/>
      <c r="AE79" s="1"/>
      <c r="AF79" s="1"/>
      <c r="AG79" s="1"/>
      <c r="AH79" s="1"/>
      <c r="AI79" s="1"/>
      <c r="AJ79" s="1"/>
      <c r="AK79" s="1"/>
      <c r="AL79" s="1"/>
      <c r="AM79" s="1"/>
      <c r="AN79" s="1"/>
    </row>
    <row r="80" spans="1:40" ht="14.45" thickBot="1">
      <c r="A80" s="210" t="s">
        <v>93</v>
      </c>
      <c r="B80" s="215"/>
      <c r="C80" s="211"/>
      <c r="D80" s="73" t="s">
        <v>39</v>
      </c>
      <c r="E80" s="74" t="s">
        <v>40</v>
      </c>
      <c r="F80" s="74" t="s">
        <v>41</v>
      </c>
      <c r="G80" s="74" t="s">
        <v>42</v>
      </c>
      <c r="H80" s="74" t="s">
        <v>43</v>
      </c>
      <c r="I80" s="75" t="s">
        <v>44</v>
      </c>
      <c r="J80" s="76"/>
      <c r="K80" s="104" t="s">
        <v>45</v>
      </c>
      <c r="L80" s="105" t="s">
        <v>94</v>
      </c>
      <c r="M80" s="105" t="s">
        <v>95</v>
      </c>
      <c r="N80" s="105" t="s">
        <v>48</v>
      </c>
      <c r="O80" s="105" t="s">
        <v>49</v>
      </c>
      <c r="P80" s="106" t="s">
        <v>50</v>
      </c>
      <c r="Q80" s="69"/>
      <c r="R80" s="222"/>
      <c r="S80" s="222"/>
      <c r="T80" s="222"/>
      <c r="U80" s="222"/>
      <c r="V80" s="222"/>
      <c r="W80" s="222"/>
      <c r="X80" s="70"/>
      <c r="Y80" s="1"/>
      <c r="Z80" s="1"/>
      <c r="AA80" s="1"/>
      <c r="AB80" s="1"/>
      <c r="AC80" s="1"/>
      <c r="AD80" s="1"/>
      <c r="AE80" s="1"/>
      <c r="AF80" s="1"/>
      <c r="AG80" s="1"/>
      <c r="AH80" s="1"/>
      <c r="AI80" s="1"/>
      <c r="AJ80" s="1"/>
      <c r="AK80" s="1"/>
      <c r="AL80" s="1"/>
      <c r="AM80" s="1"/>
      <c r="AN80" s="1"/>
    </row>
    <row r="81" spans="1:40" ht="14.45" thickBot="1">
      <c r="A81" s="210" t="s">
        <v>96</v>
      </c>
      <c r="B81" s="215"/>
      <c r="C81" s="215"/>
      <c r="D81" s="77">
        <v>5</v>
      </c>
      <c r="E81" s="78">
        <v>1</v>
      </c>
      <c r="F81" s="78"/>
      <c r="G81" s="78"/>
      <c r="H81" s="78"/>
      <c r="I81" s="79"/>
      <c r="J81" s="80"/>
      <c r="K81" s="107">
        <v>3</v>
      </c>
      <c r="L81" s="78"/>
      <c r="M81" s="78"/>
      <c r="N81" s="78"/>
      <c r="O81" s="78"/>
      <c r="P81" s="79"/>
      <c r="Q81" s="69"/>
      <c r="R81" s="217"/>
      <c r="S81" s="217"/>
      <c r="T81" s="217"/>
      <c r="U81" s="217"/>
      <c r="V81" s="217"/>
      <c r="W81" s="217"/>
      <c r="X81" s="70"/>
      <c r="Y81" s="1"/>
      <c r="Z81" s="1"/>
      <c r="AA81" s="1"/>
      <c r="AB81" s="1"/>
      <c r="AC81" s="1"/>
      <c r="AD81" s="1"/>
      <c r="AE81" s="1"/>
      <c r="AF81" s="1"/>
      <c r="AG81" s="1"/>
      <c r="AH81" s="1"/>
      <c r="AI81" s="1"/>
      <c r="AJ81" s="1"/>
      <c r="AK81" s="1"/>
      <c r="AL81" s="1"/>
      <c r="AM81" s="1"/>
      <c r="AN81" s="1"/>
    </row>
    <row r="82" spans="1:40" ht="14.45" thickBot="1">
      <c r="A82" s="210" t="s">
        <v>97</v>
      </c>
      <c r="B82" s="215"/>
      <c r="C82" s="215"/>
      <c r="D82" s="81">
        <v>5</v>
      </c>
      <c r="E82" s="82">
        <v>2</v>
      </c>
      <c r="F82" s="82"/>
      <c r="G82" s="82"/>
      <c r="H82" s="82"/>
      <c r="I82" s="83"/>
      <c r="J82" s="84"/>
      <c r="K82" s="108">
        <v>3</v>
      </c>
      <c r="L82" s="82"/>
      <c r="M82" s="82"/>
      <c r="N82" s="82"/>
      <c r="O82" s="82"/>
      <c r="P82" s="83"/>
      <c r="Q82" s="69"/>
      <c r="R82" s="217"/>
      <c r="S82" s="217"/>
      <c r="T82" s="217"/>
      <c r="U82" s="217"/>
      <c r="V82" s="217"/>
      <c r="W82" s="217"/>
      <c r="X82" s="70"/>
      <c r="Y82" s="1"/>
      <c r="Z82" s="1"/>
      <c r="AA82" s="1"/>
      <c r="AB82" s="1"/>
      <c r="AC82" s="1"/>
      <c r="AD82" s="1"/>
      <c r="AE82" s="1"/>
      <c r="AF82" s="1"/>
      <c r="AG82" s="1"/>
      <c r="AH82" s="1"/>
      <c r="AI82" s="1"/>
      <c r="AJ82" s="1"/>
      <c r="AK82" s="1"/>
      <c r="AL82" s="1"/>
      <c r="AM82" s="1"/>
      <c r="AN82" s="1"/>
    </row>
    <row r="83" spans="1:40" ht="14.45" thickBot="1">
      <c r="A83" s="210" t="s">
        <v>98</v>
      </c>
      <c r="B83" s="215"/>
      <c r="C83" s="215"/>
      <c r="D83" s="85">
        <v>0.8</v>
      </c>
      <c r="E83" s="86">
        <v>0.8</v>
      </c>
      <c r="F83" s="86">
        <v>0.8</v>
      </c>
      <c r="G83" s="86">
        <v>0.8</v>
      </c>
      <c r="H83" s="86">
        <v>0.8</v>
      </c>
      <c r="I83" s="87">
        <v>0.8</v>
      </c>
      <c r="J83" s="88"/>
      <c r="K83" s="109">
        <v>0.8</v>
      </c>
      <c r="L83" s="86">
        <v>0.8</v>
      </c>
      <c r="M83" s="86">
        <v>0.8</v>
      </c>
      <c r="N83" s="86">
        <v>0.8</v>
      </c>
      <c r="O83" s="86">
        <v>0.8</v>
      </c>
      <c r="P83" s="87">
        <v>0.8</v>
      </c>
      <c r="Q83" s="89"/>
      <c r="R83" s="218"/>
      <c r="S83" s="218"/>
      <c r="T83" s="218"/>
      <c r="U83" s="218"/>
      <c r="V83" s="218"/>
      <c r="W83" s="218"/>
      <c r="X83" s="70"/>
      <c r="Y83" s="1"/>
      <c r="Z83" s="1"/>
      <c r="AA83" s="1"/>
      <c r="AB83" s="1"/>
      <c r="AC83" s="1"/>
      <c r="AD83" s="1"/>
      <c r="AE83" s="1"/>
      <c r="AF83" s="1"/>
      <c r="AG83" s="1"/>
      <c r="AH83" s="1"/>
      <c r="AI83" s="1"/>
      <c r="AJ83" s="1"/>
      <c r="AK83" s="1"/>
      <c r="AL83" s="1"/>
      <c r="AM83" s="1"/>
      <c r="AN83" s="1"/>
    </row>
    <row r="84" spans="1:40" ht="14.45" thickBot="1">
      <c r="A84" s="210" t="s">
        <v>99</v>
      </c>
      <c r="B84" s="215"/>
      <c r="C84" s="215"/>
      <c r="D84" s="90">
        <f t="shared" ref="D84:P84" si="5">IFERROR(D81/D82,"")</f>
        <v>1</v>
      </c>
      <c r="E84" s="91">
        <f t="shared" si="5"/>
        <v>0.5</v>
      </c>
      <c r="F84" s="91" t="str">
        <f t="shared" si="5"/>
        <v/>
      </c>
      <c r="G84" s="91" t="str">
        <f t="shared" si="5"/>
        <v/>
      </c>
      <c r="H84" s="91" t="str">
        <f t="shared" si="5"/>
        <v/>
      </c>
      <c r="I84" s="92" t="str">
        <f t="shared" si="5"/>
        <v/>
      </c>
      <c r="J84" s="93"/>
      <c r="K84" s="110">
        <f t="shared" si="5"/>
        <v>1</v>
      </c>
      <c r="L84" s="91" t="str">
        <f t="shared" si="5"/>
        <v/>
      </c>
      <c r="M84" s="91" t="str">
        <f t="shared" si="5"/>
        <v/>
      </c>
      <c r="N84" s="91" t="str">
        <f t="shared" si="5"/>
        <v/>
      </c>
      <c r="O84" s="91" t="str">
        <f t="shared" si="5"/>
        <v/>
      </c>
      <c r="P84" s="92" t="str">
        <f t="shared" si="5"/>
        <v/>
      </c>
      <c r="Q84" s="111"/>
      <c r="R84" s="216"/>
      <c r="S84" s="216"/>
      <c r="T84" s="216"/>
      <c r="U84" s="216"/>
      <c r="V84" s="216"/>
      <c r="W84" s="216"/>
      <c r="X84" s="70"/>
      <c r="Y84" s="1"/>
      <c r="Z84" s="1"/>
      <c r="AA84" s="1"/>
      <c r="AB84" s="1"/>
      <c r="AC84" s="1"/>
      <c r="AD84" s="1"/>
      <c r="AE84" s="1"/>
      <c r="AF84" s="1"/>
      <c r="AG84" s="1"/>
      <c r="AH84" s="1"/>
      <c r="AI84" s="1"/>
      <c r="AJ84" s="1"/>
      <c r="AK84" s="1"/>
      <c r="AL84" s="1"/>
      <c r="AM84" s="1"/>
      <c r="AN84" s="1"/>
    </row>
    <row r="85" spans="1:40" ht="14.45" thickBot="1">
      <c r="A85" s="95"/>
      <c r="B85" s="96"/>
      <c r="C85" s="96"/>
      <c r="D85" s="96"/>
      <c r="E85" s="97"/>
      <c r="F85" s="97"/>
      <c r="G85" s="97"/>
      <c r="H85" s="97"/>
      <c r="I85" s="97"/>
      <c r="J85" s="97"/>
      <c r="K85" s="97"/>
      <c r="L85" s="97"/>
      <c r="M85" s="72"/>
      <c r="N85" s="72"/>
      <c r="O85" s="72"/>
      <c r="P85" s="72"/>
      <c r="Q85" s="72"/>
      <c r="R85" s="98"/>
      <c r="S85" s="72"/>
      <c r="T85" s="72"/>
      <c r="U85" s="98"/>
      <c r="V85" s="72"/>
      <c r="W85" s="72"/>
      <c r="X85" s="99"/>
      <c r="Y85" s="1"/>
      <c r="Z85" s="1"/>
      <c r="AA85" s="1"/>
      <c r="AB85" s="1"/>
      <c r="AC85" s="1"/>
      <c r="AD85" s="1"/>
      <c r="AE85" s="1"/>
      <c r="AF85" s="1"/>
      <c r="AG85" s="1"/>
      <c r="AH85" s="1"/>
      <c r="AI85" s="1"/>
      <c r="AJ85" s="1"/>
      <c r="AK85" s="1"/>
      <c r="AL85" s="1"/>
      <c r="AM85" s="1"/>
      <c r="AN85" s="1"/>
    </row>
    <row r="86" spans="1:40" ht="27" customHeight="1" thickBot="1">
      <c r="A86" s="212" t="s">
        <v>100</v>
      </c>
      <c r="B86" s="213"/>
      <c r="C86" s="213"/>
      <c r="D86" s="213"/>
      <c r="E86" s="213"/>
      <c r="F86" s="213"/>
      <c r="G86" s="213"/>
      <c r="H86" s="213"/>
      <c r="I86" s="213"/>
      <c r="J86" s="213"/>
      <c r="K86" s="213"/>
      <c r="L86" s="213"/>
      <c r="M86" s="213"/>
      <c r="N86" s="213"/>
      <c r="O86" s="214"/>
      <c r="P86" s="212" t="s">
        <v>101</v>
      </c>
      <c r="Q86" s="213"/>
      <c r="R86" s="213"/>
      <c r="S86" s="213"/>
      <c r="T86" s="214"/>
      <c r="U86" s="212" t="s">
        <v>102</v>
      </c>
      <c r="V86" s="214"/>
      <c r="W86" s="210" t="s">
        <v>103</v>
      </c>
      <c r="X86" s="211"/>
      <c r="Y86" s="210" t="s">
        <v>104</v>
      </c>
      <c r="Z86" s="211"/>
      <c r="AA86" s="1"/>
      <c r="AB86" s="1"/>
      <c r="AC86" s="1"/>
      <c r="AD86" s="1"/>
      <c r="AE86" s="1"/>
      <c r="AF86" s="1"/>
      <c r="AG86" s="1"/>
      <c r="AH86" s="1"/>
      <c r="AI86" s="1"/>
      <c r="AJ86" s="1"/>
      <c r="AK86" s="1"/>
      <c r="AL86" s="1"/>
      <c r="AM86" s="1"/>
      <c r="AN86" s="1"/>
    </row>
    <row r="87" spans="1:40" ht="166.5" customHeight="1" thickBot="1">
      <c r="A87" s="100"/>
      <c r="B87" s="101"/>
      <c r="C87" s="101"/>
      <c r="D87" s="101"/>
      <c r="E87" s="101"/>
      <c r="F87" s="101"/>
      <c r="G87" s="101"/>
      <c r="H87" s="101"/>
      <c r="I87" s="101"/>
      <c r="J87" s="101"/>
      <c r="K87" s="205"/>
      <c r="L87" s="206"/>
      <c r="M87" s="206"/>
      <c r="N87" s="206"/>
      <c r="O87" s="207"/>
      <c r="P87" s="205"/>
      <c r="Q87" s="206"/>
      <c r="R87" s="206"/>
      <c r="S87" s="206"/>
      <c r="T87" s="207"/>
      <c r="U87" s="208"/>
      <c r="V87" s="209"/>
      <c r="W87" s="208"/>
      <c r="X87" s="209"/>
      <c r="Y87" s="102" t="s">
        <v>105</v>
      </c>
      <c r="Z87" s="103" t="s">
        <v>106</v>
      </c>
      <c r="AA87" s="1"/>
      <c r="AB87" s="1"/>
      <c r="AC87" s="1"/>
      <c r="AD87" s="1"/>
      <c r="AE87" s="1"/>
      <c r="AF87" s="1"/>
      <c r="AG87" s="1"/>
      <c r="AH87" s="1"/>
      <c r="AI87" s="1"/>
      <c r="AJ87" s="1"/>
      <c r="AK87" s="1"/>
      <c r="AL87" s="1"/>
      <c r="AM87" s="1"/>
      <c r="AN87" s="1"/>
    </row>
    <row r="88" spans="1:40" ht="28.5" customHeight="1" thickBot="1">
      <c r="A88" s="212" t="s">
        <v>107</v>
      </c>
      <c r="B88" s="213"/>
      <c r="C88" s="213"/>
      <c r="D88" s="213"/>
      <c r="E88" s="213"/>
      <c r="F88" s="213"/>
      <c r="G88" s="213"/>
      <c r="H88" s="213"/>
      <c r="I88" s="213"/>
      <c r="J88" s="213"/>
      <c r="K88" s="213"/>
      <c r="L88" s="213"/>
      <c r="M88" s="213"/>
      <c r="N88" s="213"/>
      <c r="O88" s="214"/>
      <c r="P88" s="212" t="s">
        <v>101</v>
      </c>
      <c r="Q88" s="213"/>
      <c r="R88" s="213"/>
      <c r="S88" s="213"/>
      <c r="T88" s="214"/>
      <c r="U88" s="212" t="s">
        <v>102</v>
      </c>
      <c r="V88" s="214"/>
      <c r="W88" s="210" t="s">
        <v>103</v>
      </c>
      <c r="X88" s="211"/>
      <c r="Y88" s="210" t="s">
        <v>104</v>
      </c>
      <c r="Z88" s="211"/>
      <c r="AA88" s="1"/>
      <c r="AB88" s="1"/>
      <c r="AC88" s="1"/>
      <c r="AD88" s="1"/>
      <c r="AE88" s="1"/>
      <c r="AF88" s="1"/>
      <c r="AG88" s="1"/>
      <c r="AH88" s="1"/>
      <c r="AI88" s="1"/>
      <c r="AJ88" s="1"/>
      <c r="AK88" s="1"/>
      <c r="AL88" s="1"/>
      <c r="AM88" s="1"/>
      <c r="AN88" s="1"/>
    </row>
    <row r="89" spans="1:40" ht="166.5" customHeight="1" thickBot="1">
      <c r="A89" s="100"/>
      <c r="B89" s="101"/>
      <c r="C89" s="101"/>
      <c r="D89" s="101"/>
      <c r="E89" s="101"/>
      <c r="F89" s="101"/>
      <c r="G89" s="101"/>
      <c r="H89" s="101"/>
      <c r="I89" s="101"/>
      <c r="J89" s="101"/>
      <c r="K89" s="205"/>
      <c r="L89" s="206"/>
      <c r="M89" s="206"/>
      <c r="N89" s="206"/>
      <c r="O89" s="207"/>
      <c r="P89" s="205"/>
      <c r="Q89" s="206"/>
      <c r="R89" s="206"/>
      <c r="S89" s="206"/>
      <c r="T89" s="207"/>
      <c r="U89" s="208"/>
      <c r="V89" s="209"/>
      <c r="W89" s="208"/>
      <c r="X89" s="209"/>
      <c r="Y89" s="102" t="s">
        <v>105</v>
      </c>
      <c r="Z89" s="103" t="s">
        <v>106</v>
      </c>
      <c r="AA89" s="1"/>
      <c r="AB89" s="1"/>
      <c r="AC89" s="1"/>
      <c r="AD89" s="1"/>
      <c r="AE89" s="1"/>
      <c r="AF89" s="1"/>
      <c r="AG89" s="1"/>
      <c r="AH89" s="1"/>
      <c r="AI89" s="1"/>
      <c r="AJ89" s="1"/>
      <c r="AK89" s="1"/>
      <c r="AL89" s="1"/>
      <c r="AM89" s="1"/>
      <c r="AN89" s="1"/>
    </row>
    <row r="90" spans="1:40" ht="30" customHeight="1" thickBot="1">
      <c r="A90" s="112"/>
      <c r="B90" s="112"/>
      <c r="C90" s="112"/>
      <c r="D90" s="112"/>
      <c r="E90" s="112"/>
      <c r="F90" s="112"/>
      <c r="G90" s="112"/>
      <c r="H90" s="112"/>
      <c r="I90" s="112"/>
      <c r="J90" s="112"/>
      <c r="K90" s="113"/>
      <c r="L90" s="113"/>
      <c r="M90" s="113"/>
      <c r="N90" s="113"/>
      <c r="O90" s="113"/>
      <c r="P90" s="113"/>
      <c r="Q90" s="113"/>
      <c r="R90" s="113"/>
      <c r="S90" s="113"/>
      <c r="T90" s="113"/>
      <c r="U90" s="113"/>
      <c r="V90" s="113"/>
      <c r="W90" s="113"/>
      <c r="X90" s="113"/>
      <c r="Y90" s="69"/>
      <c r="Z90" s="69"/>
      <c r="AA90" s="1"/>
      <c r="AB90" s="1"/>
      <c r="AC90" s="1"/>
      <c r="AD90" s="1"/>
      <c r="AE90" s="1"/>
      <c r="AF90" s="1"/>
      <c r="AG90" s="1"/>
      <c r="AH90" s="1"/>
      <c r="AI90" s="1"/>
      <c r="AJ90" s="1"/>
      <c r="AK90" s="1"/>
      <c r="AL90" s="1"/>
      <c r="AM90" s="1"/>
      <c r="AN90" s="1"/>
    </row>
    <row r="91" spans="1:40" ht="14.45" thickBot="1">
      <c r="A91" s="231" t="s">
        <v>112</v>
      </c>
      <c r="B91" s="233" t="s">
        <v>73</v>
      </c>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5"/>
      <c r="AA91" s="1"/>
      <c r="AB91" s="1"/>
      <c r="AC91" s="1"/>
      <c r="AD91" s="1"/>
      <c r="AE91" s="1"/>
      <c r="AF91" s="1"/>
      <c r="AG91" s="1"/>
      <c r="AH91" s="1"/>
      <c r="AI91" s="1"/>
      <c r="AJ91" s="1"/>
      <c r="AK91" s="1"/>
      <c r="AL91" s="1"/>
      <c r="AM91" s="1"/>
      <c r="AN91" s="1"/>
    </row>
    <row r="92" spans="1:40" ht="14.45" thickBot="1">
      <c r="A92" s="232"/>
      <c r="B92" s="236" t="s">
        <v>113</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1"/>
      <c r="AB92" s="1"/>
      <c r="AC92" s="1"/>
      <c r="AD92" s="1"/>
      <c r="AE92" s="1"/>
      <c r="AF92" s="1"/>
      <c r="AG92" s="1"/>
      <c r="AH92" s="1"/>
      <c r="AI92" s="1"/>
      <c r="AJ92" s="1"/>
      <c r="AK92" s="1"/>
      <c r="AL92" s="1"/>
      <c r="AM92" s="1"/>
      <c r="AN92" s="1"/>
    </row>
    <row r="93" spans="1:40" ht="14.45" thickBot="1">
      <c r="A93" s="63" t="s">
        <v>75</v>
      </c>
      <c r="B93" s="229" t="s">
        <v>21</v>
      </c>
      <c r="C93" s="229"/>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1"/>
      <c r="AB93" s="1"/>
      <c r="AC93" s="1"/>
      <c r="AD93" s="1"/>
      <c r="AE93" s="1"/>
      <c r="AF93" s="1"/>
      <c r="AG93" s="1"/>
      <c r="AH93" s="1"/>
      <c r="AI93" s="1"/>
      <c r="AJ93" s="1"/>
      <c r="AK93" s="1"/>
      <c r="AL93" s="1"/>
      <c r="AM93" s="1"/>
      <c r="AN93" s="1"/>
    </row>
    <row r="94" spans="1:40" ht="18.75" customHeight="1" thickBot="1">
      <c r="A94" s="63" t="s">
        <v>77</v>
      </c>
      <c r="B94" s="224" t="s">
        <v>114</v>
      </c>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23"/>
      <c r="AA94" s="1"/>
      <c r="AB94" s="1"/>
      <c r="AC94" s="1"/>
      <c r="AD94" s="1"/>
      <c r="AE94" s="1"/>
      <c r="AF94" s="1"/>
      <c r="AG94" s="1"/>
      <c r="AH94" s="1"/>
      <c r="AI94" s="1"/>
      <c r="AJ94" s="1"/>
      <c r="AK94" s="1"/>
      <c r="AL94" s="1"/>
      <c r="AM94" s="1"/>
      <c r="AN94" s="1"/>
    </row>
    <row r="95" spans="1:40" ht="18.75" customHeight="1" thickBot="1">
      <c r="A95" s="63" t="s">
        <v>79</v>
      </c>
      <c r="B95" s="224" t="s">
        <v>21</v>
      </c>
      <c r="C95" s="224"/>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1"/>
      <c r="AB95" s="1"/>
      <c r="AC95" s="1"/>
      <c r="AD95" s="1"/>
      <c r="AE95" s="1"/>
      <c r="AF95" s="1"/>
      <c r="AG95" s="1"/>
      <c r="AH95" s="1"/>
      <c r="AI95" s="1"/>
      <c r="AJ95" s="1"/>
      <c r="AK95" s="1"/>
      <c r="AL95" s="1"/>
      <c r="AM95" s="1"/>
      <c r="AN95" s="1"/>
    </row>
    <row r="96" spans="1:40" ht="27" thickBot="1">
      <c r="A96" s="63" t="s">
        <v>81</v>
      </c>
      <c r="B96" s="224" t="s">
        <v>82</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1"/>
      <c r="AB96" s="1"/>
      <c r="AC96" s="1"/>
      <c r="AD96" s="1"/>
      <c r="AE96" s="1"/>
      <c r="AF96" s="1"/>
      <c r="AG96" s="1"/>
      <c r="AH96" s="1"/>
      <c r="AI96" s="1"/>
      <c r="AJ96" s="1"/>
      <c r="AK96" s="1"/>
      <c r="AL96" s="1"/>
      <c r="AM96" s="1"/>
      <c r="AN96" s="1"/>
    </row>
    <row r="97" spans="1:40" ht="27" thickBot="1">
      <c r="A97" s="63" t="s">
        <v>83</v>
      </c>
      <c r="B97" s="224" t="s">
        <v>84</v>
      </c>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1"/>
      <c r="AB97" s="1"/>
      <c r="AC97" s="1"/>
      <c r="AD97" s="1"/>
      <c r="AE97" s="1"/>
      <c r="AF97" s="1"/>
      <c r="AG97" s="1"/>
      <c r="AH97" s="1"/>
      <c r="AI97" s="1"/>
      <c r="AJ97" s="1"/>
      <c r="AK97" s="1"/>
      <c r="AL97" s="1"/>
      <c r="AM97" s="1"/>
      <c r="AN97" s="1"/>
    </row>
    <row r="98" spans="1:40" ht="18.75" customHeight="1" thickBot="1">
      <c r="A98" s="64" t="s">
        <v>35</v>
      </c>
      <c r="B98" s="224" t="s">
        <v>19</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1"/>
      <c r="AB98" s="1"/>
      <c r="AC98" s="1"/>
      <c r="AD98" s="1"/>
      <c r="AE98" s="1"/>
      <c r="AF98" s="1"/>
      <c r="AG98" s="1"/>
      <c r="AH98" s="1"/>
      <c r="AI98" s="1"/>
      <c r="AJ98" s="1"/>
      <c r="AK98" s="1"/>
      <c r="AL98" s="1"/>
      <c r="AM98" s="1"/>
      <c r="AN98" s="1"/>
    </row>
    <row r="99" spans="1:40" ht="27" thickBot="1">
      <c r="A99" s="65" t="s">
        <v>85</v>
      </c>
      <c r="B99" s="223"/>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1"/>
      <c r="AB99" s="1"/>
      <c r="AC99" s="1"/>
      <c r="AD99" s="1"/>
      <c r="AE99" s="1"/>
      <c r="AF99" s="1"/>
      <c r="AG99" s="1"/>
      <c r="AH99" s="1"/>
      <c r="AI99" s="1"/>
      <c r="AJ99" s="1"/>
      <c r="AK99" s="1"/>
      <c r="AL99" s="1"/>
      <c r="AM99" s="1"/>
      <c r="AN99" s="1"/>
    </row>
    <row r="100" spans="1:40" ht="30" customHeight="1" thickBot="1"/>
    <row r="101" spans="1:40" ht="14.45" thickBot="1">
      <c r="A101" s="210" t="s">
        <v>86</v>
      </c>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1"/>
      <c r="Y101" s="1"/>
      <c r="Z101" s="1"/>
      <c r="AA101" s="1"/>
      <c r="AB101" s="1"/>
      <c r="AC101" s="1"/>
      <c r="AD101" s="1"/>
      <c r="AE101" s="1"/>
      <c r="AF101" s="1"/>
      <c r="AG101" s="1"/>
      <c r="AH101" s="1"/>
      <c r="AI101" s="1"/>
      <c r="AJ101" s="1"/>
      <c r="AK101" s="1"/>
      <c r="AL101" s="1"/>
      <c r="AM101" s="1"/>
      <c r="AN101" s="1"/>
    </row>
    <row r="102" spans="1:40" ht="27.75" customHeight="1">
      <c r="A102" s="68"/>
      <c r="B102" s="225" t="s">
        <v>87</v>
      </c>
      <c r="C102" s="225"/>
      <c r="D102" s="225"/>
      <c r="E102" s="225"/>
      <c r="F102" s="226" t="s">
        <v>115</v>
      </c>
      <c r="G102" s="226"/>
      <c r="H102" s="226"/>
      <c r="I102" s="226"/>
      <c r="J102" s="226"/>
      <c r="K102" s="226"/>
      <c r="L102" s="226"/>
      <c r="M102" s="226"/>
      <c r="N102" s="226"/>
      <c r="O102" s="226"/>
      <c r="P102" s="226"/>
      <c r="Q102" s="226"/>
      <c r="R102" s="226"/>
      <c r="S102" s="227" t="s">
        <v>89</v>
      </c>
      <c r="T102" s="69"/>
      <c r="U102" s="69"/>
      <c r="V102" s="69"/>
      <c r="W102" s="69"/>
      <c r="X102" s="70"/>
      <c r="Y102" s="1"/>
      <c r="Z102" s="1"/>
      <c r="AA102" s="1"/>
      <c r="AB102" s="1"/>
      <c r="AC102" s="1"/>
      <c r="AD102" s="1"/>
      <c r="AE102" s="1"/>
      <c r="AF102" s="1"/>
      <c r="AG102" s="1"/>
      <c r="AH102" s="1"/>
      <c r="AI102" s="1"/>
      <c r="AJ102" s="1"/>
      <c r="AK102" s="1"/>
      <c r="AL102" s="1"/>
      <c r="AM102" s="1"/>
      <c r="AN102" s="1"/>
    </row>
    <row r="103" spans="1:40" ht="27.75" customHeight="1">
      <c r="A103" s="68"/>
      <c r="B103" s="225" t="s">
        <v>90</v>
      </c>
      <c r="C103" s="225"/>
      <c r="D103" s="225"/>
      <c r="E103" s="225"/>
      <c r="F103" s="228" t="s">
        <v>116</v>
      </c>
      <c r="G103" s="228"/>
      <c r="H103" s="228"/>
      <c r="I103" s="228"/>
      <c r="J103" s="228"/>
      <c r="K103" s="228"/>
      <c r="L103" s="228"/>
      <c r="M103" s="228"/>
      <c r="N103" s="228"/>
      <c r="O103" s="228"/>
      <c r="P103" s="228"/>
      <c r="Q103" s="228"/>
      <c r="R103" s="228"/>
      <c r="S103" s="227"/>
      <c r="T103" s="69"/>
      <c r="U103" s="69"/>
      <c r="V103" s="69"/>
      <c r="W103" s="69"/>
      <c r="X103" s="70"/>
      <c r="Y103" s="1"/>
      <c r="Z103" s="1"/>
      <c r="AA103" s="1"/>
      <c r="AB103" s="1"/>
      <c r="AC103" s="1"/>
      <c r="AD103" s="1"/>
      <c r="AE103" s="1"/>
      <c r="AF103" s="1"/>
      <c r="AG103" s="1"/>
      <c r="AH103" s="1"/>
      <c r="AI103" s="1"/>
      <c r="AJ103" s="1"/>
      <c r="AK103" s="1"/>
      <c r="AL103" s="1"/>
      <c r="AM103" s="1"/>
      <c r="AN103" s="1"/>
    </row>
    <row r="104" spans="1:40" ht="14.45" thickBot="1">
      <c r="A104" s="219" t="s">
        <v>92</v>
      </c>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1"/>
      <c r="Y104" s="1"/>
      <c r="Z104" s="1"/>
      <c r="AA104" s="1"/>
      <c r="AB104" s="1"/>
      <c r="AC104" s="1"/>
      <c r="AD104" s="1"/>
      <c r="AE104" s="1"/>
      <c r="AF104" s="1"/>
      <c r="AG104" s="1"/>
      <c r="AH104" s="1"/>
      <c r="AI104" s="1"/>
      <c r="AJ104" s="1"/>
      <c r="AK104" s="1"/>
      <c r="AL104" s="1"/>
      <c r="AM104" s="1"/>
      <c r="AN104" s="1"/>
    </row>
    <row r="105" spans="1:40" ht="14.45" thickBot="1">
      <c r="A105" s="71"/>
      <c r="B105" s="72"/>
      <c r="C105" s="72"/>
      <c r="D105" s="72"/>
      <c r="E105" s="72"/>
      <c r="F105" s="72"/>
      <c r="G105" s="72"/>
      <c r="H105" s="72"/>
      <c r="I105" s="72"/>
      <c r="J105" s="72"/>
      <c r="K105" s="72"/>
      <c r="L105" s="72"/>
      <c r="M105" s="69"/>
      <c r="N105" s="69"/>
      <c r="O105" s="69"/>
      <c r="P105" s="69"/>
      <c r="Q105" s="69"/>
      <c r="R105" s="69"/>
      <c r="S105" s="69"/>
      <c r="T105" s="69"/>
      <c r="U105" s="69"/>
      <c r="V105" s="69"/>
      <c r="W105" s="69"/>
      <c r="X105" s="70"/>
      <c r="Y105" s="1"/>
      <c r="Z105" s="1"/>
      <c r="AA105" s="1"/>
      <c r="AB105" s="1"/>
      <c r="AC105" s="1"/>
      <c r="AD105" s="1"/>
      <c r="AE105" s="1"/>
      <c r="AF105" s="1"/>
      <c r="AG105" s="1"/>
      <c r="AH105" s="1"/>
      <c r="AI105" s="1"/>
      <c r="AJ105" s="1"/>
      <c r="AK105" s="1"/>
      <c r="AL105" s="1"/>
      <c r="AM105" s="1"/>
      <c r="AN105" s="1"/>
    </row>
    <row r="106" spans="1:40" ht="14.45" thickBot="1">
      <c r="A106" s="210" t="s">
        <v>93</v>
      </c>
      <c r="B106" s="215"/>
      <c r="C106" s="211"/>
      <c r="D106" s="114" t="s">
        <v>39</v>
      </c>
      <c r="E106" s="115" t="s">
        <v>40</v>
      </c>
      <c r="F106" s="74" t="s">
        <v>41</v>
      </c>
      <c r="G106" s="74" t="s">
        <v>42</v>
      </c>
      <c r="H106" s="74" t="s">
        <v>43</v>
      </c>
      <c r="I106" s="75" t="s">
        <v>44</v>
      </c>
      <c r="J106" s="76"/>
      <c r="K106" s="104" t="s">
        <v>45</v>
      </c>
      <c r="L106" s="105" t="s">
        <v>94</v>
      </c>
      <c r="M106" s="105" t="s">
        <v>95</v>
      </c>
      <c r="N106" s="105" t="s">
        <v>48</v>
      </c>
      <c r="O106" s="105" t="s">
        <v>49</v>
      </c>
      <c r="P106" s="106" t="s">
        <v>50</v>
      </c>
      <c r="Q106" s="69"/>
      <c r="R106" s="222"/>
      <c r="S106" s="222"/>
      <c r="T106" s="222"/>
      <c r="U106" s="222"/>
      <c r="V106" s="222"/>
      <c r="W106" s="222"/>
      <c r="X106" s="70"/>
      <c r="Y106" s="1"/>
      <c r="Z106" s="1"/>
      <c r="AA106" s="1"/>
      <c r="AB106" s="1"/>
      <c r="AC106" s="1"/>
      <c r="AD106" s="1"/>
      <c r="AE106" s="1"/>
      <c r="AF106" s="1"/>
      <c r="AG106" s="1"/>
      <c r="AH106" s="1"/>
      <c r="AI106" s="1"/>
      <c r="AJ106" s="1"/>
      <c r="AK106" s="1"/>
      <c r="AL106" s="1"/>
      <c r="AM106" s="1"/>
      <c r="AN106" s="1"/>
    </row>
    <row r="107" spans="1:40" ht="14.45" thickBot="1">
      <c r="A107" s="210" t="s">
        <v>96</v>
      </c>
      <c r="B107" s="215"/>
      <c r="C107" s="211"/>
      <c r="D107" s="81">
        <v>5</v>
      </c>
      <c r="E107" s="116">
        <v>2</v>
      </c>
      <c r="F107" s="77"/>
      <c r="G107" s="78"/>
      <c r="H107" s="78"/>
      <c r="I107" s="79"/>
      <c r="J107" s="80"/>
      <c r="K107" s="77">
        <v>3</v>
      </c>
      <c r="L107" s="78"/>
      <c r="M107" s="78"/>
      <c r="N107" s="78"/>
      <c r="O107" s="78"/>
      <c r="P107" s="79"/>
      <c r="Q107" s="69"/>
      <c r="R107" s="217"/>
      <c r="S107" s="217"/>
      <c r="T107" s="217"/>
      <c r="U107" s="217"/>
      <c r="V107" s="217"/>
      <c r="W107" s="217"/>
      <c r="X107" s="70"/>
      <c r="Y107" s="1"/>
      <c r="Z107" s="1"/>
      <c r="AA107" s="1"/>
      <c r="AB107" s="1"/>
      <c r="AC107" s="1"/>
      <c r="AD107" s="1"/>
      <c r="AE107" s="1"/>
      <c r="AF107" s="1"/>
      <c r="AG107" s="1"/>
      <c r="AH107" s="1"/>
      <c r="AI107" s="1"/>
      <c r="AJ107" s="1"/>
      <c r="AK107" s="1"/>
      <c r="AL107" s="1"/>
      <c r="AM107" s="1"/>
      <c r="AN107" s="1"/>
    </row>
    <row r="108" spans="1:40" ht="14.45" thickBot="1">
      <c r="A108" s="210" t="s">
        <v>97</v>
      </c>
      <c r="B108" s="215"/>
      <c r="C108" s="211"/>
      <c r="D108" s="81">
        <v>5</v>
      </c>
      <c r="E108" s="116">
        <v>4</v>
      </c>
      <c r="F108" s="81"/>
      <c r="G108" s="82"/>
      <c r="H108" s="82"/>
      <c r="I108" s="83"/>
      <c r="J108" s="84"/>
      <c r="K108" s="81">
        <v>3</v>
      </c>
      <c r="L108" s="82"/>
      <c r="M108" s="82"/>
      <c r="N108" s="82"/>
      <c r="O108" s="82"/>
      <c r="P108" s="83"/>
      <c r="Q108" s="69"/>
      <c r="R108" s="217"/>
      <c r="S108" s="217"/>
      <c r="T108" s="217"/>
      <c r="U108" s="217"/>
      <c r="V108" s="217"/>
      <c r="W108" s="217"/>
      <c r="X108" s="70"/>
      <c r="Y108" s="1"/>
      <c r="Z108" s="1"/>
      <c r="AA108" s="1"/>
      <c r="AB108" s="1"/>
      <c r="AC108" s="1"/>
      <c r="AD108" s="1"/>
      <c r="AE108" s="1"/>
      <c r="AF108" s="1"/>
      <c r="AG108" s="1"/>
      <c r="AH108" s="1"/>
      <c r="AI108" s="1"/>
      <c r="AJ108" s="1"/>
      <c r="AK108" s="1"/>
      <c r="AL108" s="1"/>
      <c r="AM108" s="1"/>
      <c r="AN108" s="1"/>
    </row>
    <row r="109" spans="1:40" ht="14.45" thickBot="1">
      <c r="A109" s="210" t="s">
        <v>98</v>
      </c>
      <c r="B109" s="215"/>
      <c r="C109" s="211"/>
      <c r="D109" s="85">
        <v>0.8</v>
      </c>
      <c r="E109" s="117">
        <v>0.8</v>
      </c>
      <c r="F109" s="85">
        <v>0.8</v>
      </c>
      <c r="G109" s="86">
        <v>0.8</v>
      </c>
      <c r="H109" s="86">
        <v>0.8</v>
      </c>
      <c r="I109" s="87">
        <v>0.8</v>
      </c>
      <c r="J109" s="88"/>
      <c r="K109" s="85">
        <v>0.8</v>
      </c>
      <c r="L109" s="86">
        <v>0.8</v>
      </c>
      <c r="M109" s="86">
        <v>0.8</v>
      </c>
      <c r="N109" s="86">
        <v>0.8</v>
      </c>
      <c r="O109" s="86">
        <v>0.8</v>
      </c>
      <c r="P109" s="87">
        <v>0.8</v>
      </c>
      <c r="Q109" s="89"/>
      <c r="R109" s="218"/>
      <c r="S109" s="218"/>
      <c r="T109" s="218"/>
      <c r="U109" s="218"/>
      <c r="V109" s="218"/>
      <c r="W109" s="218"/>
      <c r="X109" s="70"/>
      <c r="Y109" s="1"/>
      <c r="Z109" s="1"/>
      <c r="AA109" s="1"/>
      <c r="AB109" s="1"/>
      <c r="AC109" s="1"/>
      <c r="AD109" s="1"/>
      <c r="AE109" s="1"/>
      <c r="AF109" s="1"/>
      <c r="AG109" s="1"/>
      <c r="AH109" s="1"/>
      <c r="AI109" s="1"/>
      <c r="AJ109" s="1"/>
      <c r="AK109" s="1"/>
      <c r="AL109" s="1"/>
      <c r="AM109" s="1"/>
      <c r="AN109" s="1"/>
    </row>
    <row r="110" spans="1:40" ht="14.45" thickBot="1">
      <c r="A110" s="210" t="s">
        <v>99</v>
      </c>
      <c r="B110" s="215"/>
      <c r="C110" s="211"/>
      <c r="D110" s="90">
        <f t="shared" ref="D110:P110" si="6">IFERROR(D107/D108,"")</f>
        <v>1</v>
      </c>
      <c r="E110" s="118">
        <f t="shared" si="6"/>
        <v>0.5</v>
      </c>
      <c r="F110" s="90" t="str">
        <f t="shared" si="6"/>
        <v/>
      </c>
      <c r="G110" s="91" t="str">
        <f t="shared" si="6"/>
        <v/>
      </c>
      <c r="H110" s="91" t="str">
        <f t="shared" si="6"/>
        <v/>
      </c>
      <c r="I110" s="92" t="str">
        <f t="shared" si="6"/>
        <v/>
      </c>
      <c r="J110" s="93"/>
      <c r="K110" s="90">
        <f t="shared" si="6"/>
        <v>1</v>
      </c>
      <c r="L110" s="91" t="str">
        <f t="shared" si="6"/>
        <v/>
      </c>
      <c r="M110" s="91" t="str">
        <f t="shared" si="6"/>
        <v/>
      </c>
      <c r="N110" s="91" t="str">
        <f t="shared" si="6"/>
        <v/>
      </c>
      <c r="O110" s="91" t="str">
        <f t="shared" si="6"/>
        <v/>
      </c>
      <c r="P110" s="92" t="str">
        <f t="shared" si="6"/>
        <v/>
      </c>
      <c r="Q110" s="111"/>
      <c r="R110" s="216"/>
      <c r="S110" s="216"/>
      <c r="T110" s="216"/>
      <c r="U110" s="216"/>
      <c r="V110" s="216"/>
      <c r="W110" s="216"/>
      <c r="X110" s="70"/>
      <c r="Y110" s="1"/>
      <c r="Z110" s="1"/>
      <c r="AA110" s="1"/>
      <c r="AB110" s="1"/>
      <c r="AC110" s="1"/>
      <c r="AD110" s="1"/>
      <c r="AE110" s="1"/>
      <c r="AF110" s="1"/>
      <c r="AG110" s="1"/>
      <c r="AH110" s="1"/>
      <c r="AI110" s="1"/>
      <c r="AJ110" s="1"/>
      <c r="AK110" s="1"/>
      <c r="AL110" s="1"/>
      <c r="AM110" s="1"/>
      <c r="AN110" s="1"/>
    </row>
    <row r="111" spans="1:40" ht="14.45" thickBot="1">
      <c r="A111" s="95"/>
      <c r="B111" s="96"/>
      <c r="C111" s="96"/>
      <c r="D111" s="96"/>
      <c r="E111" s="97"/>
      <c r="F111" s="97"/>
      <c r="G111" s="97"/>
      <c r="H111" s="97"/>
      <c r="I111" s="97"/>
      <c r="J111" s="97"/>
      <c r="K111" s="97"/>
      <c r="L111" s="97"/>
      <c r="M111" s="72"/>
      <c r="N111" s="72"/>
      <c r="O111" s="72"/>
      <c r="P111" s="72"/>
      <c r="Q111" s="72"/>
      <c r="R111" s="98"/>
      <c r="S111" s="72"/>
      <c r="T111" s="72"/>
      <c r="U111" s="98"/>
      <c r="V111" s="72"/>
      <c r="W111" s="72"/>
      <c r="X111" s="99"/>
      <c r="Y111" s="1"/>
      <c r="Z111" s="1"/>
      <c r="AA111" s="1"/>
      <c r="AB111" s="1"/>
      <c r="AC111" s="1"/>
      <c r="AD111" s="1"/>
      <c r="AE111" s="1"/>
      <c r="AF111" s="1"/>
      <c r="AG111" s="1"/>
      <c r="AH111" s="1"/>
      <c r="AI111" s="1"/>
      <c r="AJ111" s="1"/>
      <c r="AK111" s="1"/>
      <c r="AL111" s="1"/>
      <c r="AM111" s="1"/>
      <c r="AN111" s="1"/>
    </row>
    <row r="112" spans="1:40" ht="27" customHeight="1" thickBot="1">
      <c r="A112" s="212" t="s">
        <v>100</v>
      </c>
      <c r="B112" s="213"/>
      <c r="C112" s="213"/>
      <c r="D112" s="213"/>
      <c r="E112" s="213"/>
      <c r="F112" s="213"/>
      <c r="G112" s="213"/>
      <c r="H112" s="213"/>
      <c r="I112" s="213"/>
      <c r="J112" s="213"/>
      <c r="K112" s="213"/>
      <c r="L112" s="213"/>
      <c r="M112" s="213"/>
      <c r="N112" s="213"/>
      <c r="O112" s="214"/>
      <c r="P112" s="212" t="s">
        <v>101</v>
      </c>
      <c r="Q112" s="213"/>
      <c r="R112" s="213"/>
      <c r="S112" s="213"/>
      <c r="T112" s="214"/>
      <c r="U112" s="212" t="s">
        <v>102</v>
      </c>
      <c r="V112" s="214"/>
      <c r="W112" s="210" t="s">
        <v>103</v>
      </c>
      <c r="X112" s="211"/>
      <c r="Y112" s="210" t="s">
        <v>104</v>
      </c>
      <c r="Z112" s="211"/>
      <c r="AA112" s="1"/>
      <c r="AB112" s="1"/>
      <c r="AC112" s="1"/>
      <c r="AD112" s="1"/>
      <c r="AE112" s="1"/>
      <c r="AF112" s="1"/>
      <c r="AG112" s="1"/>
      <c r="AH112" s="1"/>
      <c r="AI112" s="1"/>
      <c r="AJ112" s="1"/>
      <c r="AK112" s="1"/>
      <c r="AL112" s="1"/>
      <c r="AM112" s="1"/>
      <c r="AN112" s="1"/>
    </row>
    <row r="113" spans="1:40" ht="173.1" customHeight="1" thickBot="1">
      <c r="A113" s="100"/>
      <c r="B113" s="101"/>
      <c r="C113" s="101"/>
      <c r="D113" s="101"/>
      <c r="E113" s="101"/>
      <c r="F113" s="101"/>
      <c r="G113" s="101"/>
      <c r="H113" s="101"/>
      <c r="I113" s="101"/>
      <c r="J113" s="101"/>
      <c r="K113" s="205"/>
      <c r="L113" s="206"/>
      <c r="M113" s="206"/>
      <c r="N113" s="206"/>
      <c r="O113" s="207"/>
      <c r="P113" s="205"/>
      <c r="Q113" s="206"/>
      <c r="R113" s="206"/>
      <c r="S113" s="206"/>
      <c r="T113" s="207"/>
      <c r="U113" s="208"/>
      <c r="V113" s="209"/>
      <c r="W113" s="208"/>
      <c r="X113" s="209"/>
      <c r="Y113" s="102" t="s">
        <v>105</v>
      </c>
      <c r="Z113" s="103" t="s">
        <v>106</v>
      </c>
      <c r="AA113" s="1"/>
      <c r="AB113" s="1"/>
      <c r="AC113" s="1"/>
      <c r="AD113" s="1"/>
      <c r="AE113" s="1"/>
      <c r="AF113" s="1"/>
      <c r="AG113" s="1"/>
      <c r="AH113" s="1"/>
      <c r="AI113" s="1"/>
      <c r="AJ113" s="1"/>
      <c r="AK113" s="1"/>
      <c r="AL113" s="1"/>
      <c r="AM113" s="1"/>
      <c r="AN113" s="1"/>
    </row>
    <row r="114" spans="1:40" ht="28.5" customHeight="1" thickBot="1">
      <c r="A114" s="212" t="s">
        <v>107</v>
      </c>
      <c r="B114" s="213"/>
      <c r="C114" s="213"/>
      <c r="D114" s="213"/>
      <c r="E114" s="213"/>
      <c r="F114" s="213"/>
      <c r="G114" s="213"/>
      <c r="H114" s="213"/>
      <c r="I114" s="213"/>
      <c r="J114" s="213"/>
      <c r="K114" s="213"/>
      <c r="L114" s="213"/>
      <c r="M114" s="213"/>
      <c r="N114" s="213"/>
      <c r="O114" s="214"/>
      <c r="P114" s="212" t="s">
        <v>101</v>
      </c>
      <c r="Q114" s="213"/>
      <c r="R114" s="213"/>
      <c r="S114" s="213"/>
      <c r="T114" s="214"/>
      <c r="U114" s="212" t="s">
        <v>102</v>
      </c>
      <c r="V114" s="214"/>
      <c r="W114" s="210" t="s">
        <v>103</v>
      </c>
      <c r="X114" s="211"/>
      <c r="Y114" s="210" t="s">
        <v>104</v>
      </c>
      <c r="Z114" s="211"/>
      <c r="AA114" s="1"/>
      <c r="AB114" s="1"/>
      <c r="AC114" s="1"/>
      <c r="AD114" s="1"/>
      <c r="AE114" s="1"/>
      <c r="AF114" s="1"/>
      <c r="AG114" s="1"/>
      <c r="AH114" s="1"/>
      <c r="AI114" s="1"/>
      <c r="AJ114" s="1"/>
      <c r="AK114" s="1"/>
      <c r="AL114" s="1"/>
      <c r="AM114" s="1"/>
      <c r="AN114" s="1"/>
    </row>
    <row r="115" spans="1:40" ht="179.1" customHeight="1" thickBot="1">
      <c r="A115" s="100"/>
      <c r="B115" s="101"/>
      <c r="C115" s="101"/>
      <c r="D115" s="101"/>
      <c r="E115" s="101"/>
      <c r="F115" s="101"/>
      <c r="G115" s="101"/>
      <c r="H115" s="101"/>
      <c r="I115" s="101"/>
      <c r="J115" s="101"/>
      <c r="K115" s="205"/>
      <c r="L115" s="206"/>
      <c r="M115" s="206"/>
      <c r="N115" s="206"/>
      <c r="O115" s="207"/>
      <c r="P115" s="205"/>
      <c r="Q115" s="206"/>
      <c r="R115" s="206"/>
      <c r="S115" s="206"/>
      <c r="T115" s="207"/>
      <c r="U115" s="208"/>
      <c r="V115" s="209"/>
      <c r="W115" s="208"/>
      <c r="X115" s="209"/>
      <c r="Y115" s="102" t="s">
        <v>105</v>
      </c>
      <c r="Z115" s="103" t="s">
        <v>106</v>
      </c>
      <c r="AA115" s="1"/>
      <c r="AB115" s="1"/>
      <c r="AC115" s="1"/>
      <c r="AD115" s="1"/>
      <c r="AE115" s="1"/>
      <c r="AF115" s="1"/>
      <c r="AG115" s="1"/>
      <c r="AH115" s="1"/>
      <c r="AI115" s="1"/>
      <c r="AJ115" s="1"/>
      <c r="AK115" s="1"/>
      <c r="AL115" s="1"/>
      <c r="AM115" s="1"/>
      <c r="AN115" s="1"/>
    </row>
  </sheetData>
  <mergeCells count="270">
    <mergeCell ref="A4:AM4"/>
    <mergeCell ref="A5:E5"/>
    <mergeCell ref="F5:I5"/>
    <mergeCell ref="K5:W5"/>
    <mergeCell ref="X5:AB5"/>
    <mergeCell ref="AC5:AI5"/>
    <mergeCell ref="AJ5:AM5"/>
    <mergeCell ref="A1:E3"/>
    <mergeCell ref="F1:AH2"/>
    <mergeCell ref="AI1:AM1"/>
    <mergeCell ref="AI2:AM2"/>
    <mergeCell ref="F3:AH3"/>
    <mergeCell ref="AI3:AM3"/>
    <mergeCell ref="F9:W9"/>
    <mergeCell ref="X9:AM9"/>
    <mergeCell ref="A10:K10"/>
    <mergeCell ref="L10:AB10"/>
    <mergeCell ref="AC10:AM10"/>
    <mergeCell ref="A11:K11"/>
    <mergeCell ref="L11:AB11"/>
    <mergeCell ref="AC11:AM11"/>
    <mergeCell ref="AJ7:AM7"/>
    <mergeCell ref="F8:I8"/>
    <mergeCell ref="K8:W8"/>
    <mergeCell ref="X8:AB8"/>
    <mergeCell ref="AC8:AI8"/>
    <mergeCell ref="AJ8:AM8"/>
    <mergeCell ref="A6:E8"/>
    <mergeCell ref="F6:I6"/>
    <mergeCell ref="K6:W6"/>
    <mergeCell ref="X6:AB6"/>
    <mergeCell ref="AC6:AI6"/>
    <mergeCell ref="AJ6:AM6"/>
    <mergeCell ref="F7:I7"/>
    <mergeCell ref="K7:W7"/>
    <mergeCell ref="X7:AB7"/>
    <mergeCell ref="AC7:AI7"/>
    <mergeCell ref="A12:AM12"/>
    <mergeCell ref="A13:I15"/>
    <mergeCell ref="J13:J15"/>
    <mergeCell ref="K13:L15"/>
    <mergeCell ref="M13:X13"/>
    <mergeCell ref="Y13:AJ13"/>
    <mergeCell ref="AK13:AM14"/>
    <mergeCell ref="M14:N14"/>
    <mergeCell ref="O14:P14"/>
    <mergeCell ref="Q14:R14"/>
    <mergeCell ref="AE14:AF14"/>
    <mergeCell ref="AG14:AH14"/>
    <mergeCell ref="AI14:AJ14"/>
    <mergeCell ref="W14:X14"/>
    <mergeCell ref="Y14:Z14"/>
    <mergeCell ref="AA14:AB14"/>
    <mergeCell ref="AC14:AD14"/>
    <mergeCell ref="A16:A18"/>
    <mergeCell ref="B16:I16"/>
    <mergeCell ref="K16:L16"/>
    <mergeCell ref="B17:I17"/>
    <mergeCell ref="K17:L17"/>
    <mergeCell ref="B18:I18"/>
    <mergeCell ref="K18:L18"/>
    <mergeCell ref="S14:T14"/>
    <mergeCell ref="U14:V14"/>
    <mergeCell ref="K23:L23"/>
    <mergeCell ref="B24:I24"/>
    <mergeCell ref="K24:L24"/>
    <mergeCell ref="B25:I25"/>
    <mergeCell ref="K25:L25"/>
    <mergeCell ref="B26:I26"/>
    <mergeCell ref="K26:L26"/>
    <mergeCell ref="A19:A29"/>
    <mergeCell ref="B19:I19"/>
    <mergeCell ref="K19:L19"/>
    <mergeCell ref="B20:I20"/>
    <mergeCell ref="K20:L20"/>
    <mergeCell ref="B21:I21"/>
    <mergeCell ref="K21:L21"/>
    <mergeCell ref="B22:I22"/>
    <mergeCell ref="K22:L22"/>
    <mergeCell ref="B23:I23"/>
    <mergeCell ref="A30:A31"/>
    <mergeCell ref="B30:I30"/>
    <mergeCell ref="K30:L30"/>
    <mergeCell ref="B31:I31"/>
    <mergeCell ref="K31:L31"/>
    <mergeCell ref="B32:I32"/>
    <mergeCell ref="K32:L32"/>
    <mergeCell ref="B27:I27"/>
    <mergeCell ref="K27:L27"/>
    <mergeCell ref="B28:I28"/>
    <mergeCell ref="K28:L28"/>
    <mergeCell ref="B29:I29"/>
    <mergeCell ref="K29:L29"/>
    <mergeCell ref="AE34:AF34"/>
    <mergeCell ref="AG34:AH34"/>
    <mergeCell ref="AI34:AJ34"/>
    <mergeCell ref="M34:N34"/>
    <mergeCell ref="O34:P34"/>
    <mergeCell ref="Q34:R34"/>
    <mergeCell ref="S34:T34"/>
    <mergeCell ref="U34:V34"/>
    <mergeCell ref="W34:X34"/>
    <mergeCell ref="A38:A39"/>
    <mergeCell ref="B38:Z38"/>
    <mergeCell ref="B39:Z39"/>
    <mergeCell ref="B40:Z40"/>
    <mergeCell ref="B41:Z41"/>
    <mergeCell ref="B42:Z42"/>
    <mergeCell ref="Y34:Z34"/>
    <mergeCell ref="AA34:AB34"/>
    <mergeCell ref="AC34:AD34"/>
    <mergeCell ref="B43:Z43"/>
    <mergeCell ref="B44:Z44"/>
    <mergeCell ref="B45:Z45"/>
    <mergeCell ref="B46:Z46"/>
    <mergeCell ref="A48:X48"/>
    <mergeCell ref="B49:E49"/>
    <mergeCell ref="F49:R49"/>
    <mergeCell ref="S49:S50"/>
    <mergeCell ref="B50:E50"/>
    <mergeCell ref="F50:R50"/>
    <mergeCell ref="A51:X51"/>
    <mergeCell ref="A53:C53"/>
    <mergeCell ref="R53:S53"/>
    <mergeCell ref="T53:U53"/>
    <mergeCell ref="V53:W53"/>
    <mergeCell ref="A54:C54"/>
    <mergeCell ref="R54:S54"/>
    <mergeCell ref="T54:U54"/>
    <mergeCell ref="V54:W54"/>
    <mergeCell ref="A57:C57"/>
    <mergeCell ref="R57:S57"/>
    <mergeCell ref="T57:U57"/>
    <mergeCell ref="V57:W57"/>
    <mergeCell ref="A59:O59"/>
    <mergeCell ref="P59:T59"/>
    <mergeCell ref="U59:V59"/>
    <mergeCell ref="W59:X59"/>
    <mergeCell ref="A55:C55"/>
    <mergeCell ref="R55:S55"/>
    <mergeCell ref="T55:U55"/>
    <mergeCell ref="V55:W55"/>
    <mergeCell ref="A56:C56"/>
    <mergeCell ref="R56:S56"/>
    <mergeCell ref="T56:U56"/>
    <mergeCell ref="V56:W56"/>
    <mergeCell ref="K62:O62"/>
    <mergeCell ref="P62:T62"/>
    <mergeCell ref="U62:V62"/>
    <mergeCell ref="W62:X62"/>
    <mergeCell ref="A65:A66"/>
    <mergeCell ref="B65:Z65"/>
    <mergeCell ref="B66:Z66"/>
    <mergeCell ref="Y59:Z59"/>
    <mergeCell ref="K60:O60"/>
    <mergeCell ref="P60:T60"/>
    <mergeCell ref="U60:V60"/>
    <mergeCell ref="W60:X60"/>
    <mergeCell ref="A61:O61"/>
    <mergeCell ref="P61:T61"/>
    <mergeCell ref="U61:V61"/>
    <mergeCell ref="W61:X61"/>
    <mergeCell ref="Y61:Z61"/>
    <mergeCell ref="B73:Z73"/>
    <mergeCell ref="A75:X75"/>
    <mergeCell ref="B76:E76"/>
    <mergeCell ref="F76:R76"/>
    <mergeCell ref="S76:S77"/>
    <mergeCell ref="B77:E77"/>
    <mergeCell ref="F77:R77"/>
    <mergeCell ref="B67:Z67"/>
    <mergeCell ref="B68:Z68"/>
    <mergeCell ref="B69:Z69"/>
    <mergeCell ref="B70:Z70"/>
    <mergeCell ref="B71:Z71"/>
    <mergeCell ref="B72:Z72"/>
    <mergeCell ref="A78:X78"/>
    <mergeCell ref="A80:C80"/>
    <mergeCell ref="R80:S80"/>
    <mergeCell ref="T80:U80"/>
    <mergeCell ref="V80:W80"/>
    <mergeCell ref="A81:C81"/>
    <mergeCell ref="R81:S81"/>
    <mergeCell ref="T81:U81"/>
    <mergeCell ref="V81:W81"/>
    <mergeCell ref="A84:C84"/>
    <mergeCell ref="R84:S84"/>
    <mergeCell ref="T84:U84"/>
    <mergeCell ref="V84:W84"/>
    <mergeCell ref="A86:O86"/>
    <mergeCell ref="P86:T86"/>
    <mergeCell ref="U86:V86"/>
    <mergeCell ref="W86:X86"/>
    <mergeCell ref="A82:C82"/>
    <mergeCell ref="R82:S82"/>
    <mergeCell ref="T82:U82"/>
    <mergeCell ref="V82:W82"/>
    <mergeCell ref="A83:C83"/>
    <mergeCell ref="R83:S83"/>
    <mergeCell ref="T83:U83"/>
    <mergeCell ref="V83:W83"/>
    <mergeCell ref="K89:O89"/>
    <mergeCell ref="P89:T89"/>
    <mergeCell ref="U89:V89"/>
    <mergeCell ref="W89:X89"/>
    <mergeCell ref="A91:A92"/>
    <mergeCell ref="B91:Z91"/>
    <mergeCell ref="B92:Z92"/>
    <mergeCell ref="Y86:Z86"/>
    <mergeCell ref="K87:O87"/>
    <mergeCell ref="P87:T87"/>
    <mergeCell ref="U87:V87"/>
    <mergeCell ref="W87:X87"/>
    <mergeCell ref="A88:O88"/>
    <mergeCell ref="P88:T88"/>
    <mergeCell ref="U88:V88"/>
    <mergeCell ref="W88:X88"/>
    <mergeCell ref="Y88:Z88"/>
    <mergeCell ref="B99:Z99"/>
    <mergeCell ref="A101:X101"/>
    <mergeCell ref="B102:E102"/>
    <mergeCell ref="F102:R102"/>
    <mergeCell ref="S102:S103"/>
    <mergeCell ref="B103:E103"/>
    <mergeCell ref="F103:R103"/>
    <mergeCell ref="B93:Z93"/>
    <mergeCell ref="B94:Z94"/>
    <mergeCell ref="B95:Z95"/>
    <mergeCell ref="B96:Z96"/>
    <mergeCell ref="B97:Z97"/>
    <mergeCell ref="B98:Z98"/>
    <mergeCell ref="A104:X104"/>
    <mergeCell ref="A106:C106"/>
    <mergeCell ref="R106:S106"/>
    <mergeCell ref="T106:U106"/>
    <mergeCell ref="V106:W106"/>
    <mergeCell ref="A107:C107"/>
    <mergeCell ref="R107:S107"/>
    <mergeCell ref="T107:U107"/>
    <mergeCell ref="V107:W107"/>
    <mergeCell ref="A110:C110"/>
    <mergeCell ref="R110:S110"/>
    <mergeCell ref="T110:U110"/>
    <mergeCell ref="V110:W110"/>
    <mergeCell ref="A112:O112"/>
    <mergeCell ref="P112:T112"/>
    <mergeCell ref="U112:V112"/>
    <mergeCell ref="W112:X112"/>
    <mergeCell ref="A108:C108"/>
    <mergeCell ref="R108:S108"/>
    <mergeCell ref="T108:U108"/>
    <mergeCell ref="V108:W108"/>
    <mergeCell ref="A109:C109"/>
    <mergeCell ref="R109:S109"/>
    <mergeCell ref="T109:U109"/>
    <mergeCell ref="V109:W109"/>
    <mergeCell ref="K115:O115"/>
    <mergeCell ref="P115:T115"/>
    <mergeCell ref="U115:V115"/>
    <mergeCell ref="W115:X115"/>
    <mergeCell ref="Y112:Z112"/>
    <mergeCell ref="K113:O113"/>
    <mergeCell ref="P113:T113"/>
    <mergeCell ref="U113:V113"/>
    <mergeCell ref="W113:X113"/>
    <mergeCell ref="A114:O114"/>
    <mergeCell ref="P114:T114"/>
    <mergeCell ref="U114:V114"/>
    <mergeCell ref="W114:X114"/>
    <mergeCell ref="Y114:Z114"/>
  </mergeCells>
  <conditionalFormatting sqref="M15 O15 Q15 S15 U15 W15 Y15 AA15 AC15 AE15 AG15 AI15 AK15">
    <cfRule type="cellIs" dxfId="7" priority="2" stopIfTrue="1" operator="equal">
      <formula>"""P"""</formula>
    </cfRule>
  </conditionalFormatting>
  <conditionalFormatting sqref="M35 O35 Q35 S35 U35 W35 Y35 AA35 AC35 AE35 AG35 AI35">
    <cfRule type="cellIs" dxfId="6" priority="1" stopIfTrue="1" operator="equal">
      <formula>"""P"""</formula>
    </cfRule>
  </conditionalFormatting>
  <hyperlinks>
    <hyperlink ref="B22:I22" location="'11. SEGUIMIENTO DIARIO VEH.'!A1" display="Seguimiento diario a vehículos" xr:uid="{00000000-0004-0000-0000-000000000000}"/>
    <hyperlink ref="B25:I25" location="'Lista de chequeo fatiga'!A1" display="Realizar lista de chequeo de fatiga y somnolencia" xr:uid="{00000000-0004-0000-0000-000001000000}"/>
    <hyperlink ref="B19:I19" location="'8. PROCED. FATIGA'!A1" display="Procedimiento de prevención del cansancio y la fatiga" xr:uid="{00000000-0004-0000-0000-000002000000}"/>
    <hyperlink ref="B26:I26" r:id="rId1" display="Gestión de la fatiga en la conducción" xr:uid="{00000000-0004-0000-0000-000003000000}"/>
  </hyperlinks>
  <pageMargins left="0.7" right="0.7" top="0.75" bottom="0.75" header="0.3" footer="0.3"/>
  <pageSetup scale="29" orientation="portrait" r:id="rId2"/>
  <colBreaks count="1" manualBreakCount="1">
    <brk id="39" max="1048575" man="1"/>
  </col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17"/>
  <sheetViews>
    <sheetView showGridLines="0" view="pageBreakPreview" zoomScale="90" zoomScaleNormal="85" zoomScaleSheetLayoutView="90" workbookViewId="0">
      <selection activeCell="E109" sqref="E109"/>
    </sheetView>
  </sheetViews>
  <sheetFormatPr defaultColWidth="11.42578125" defaultRowHeight="30" customHeight="1"/>
  <cols>
    <col min="1" max="1" width="20.42578125" customWidth="1"/>
    <col min="2" max="9" width="6.7109375" customWidth="1"/>
    <col min="10" max="10" width="18.28515625" customWidth="1"/>
    <col min="11" max="38" width="6.7109375" customWidth="1"/>
    <col min="39" max="39" width="7.42578125" customWidth="1"/>
  </cols>
  <sheetData>
    <row r="1" spans="1:40" ht="26.1" customHeight="1">
      <c r="A1" s="366"/>
      <c r="B1" s="366"/>
      <c r="C1" s="366"/>
      <c r="D1" s="366"/>
      <c r="E1" s="366"/>
      <c r="F1" s="367" t="s">
        <v>117</v>
      </c>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8" t="s">
        <v>118</v>
      </c>
      <c r="AJ1" s="368"/>
      <c r="AK1" s="368"/>
      <c r="AL1" s="368"/>
      <c r="AM1" s="368"/>
      <c r="AN1" s="1"/>
    </row>
    <row r="2" spans="1:40" ht="26.1" customHeight="1">
      <c r="A2" s="366"/>
      <c r="B2" s="366"/>
      <c r="C2" s="366"/>
      <c r="D2" s="366"/>
      <c r="E2" s="366"/>
      <c r="F2" s="367"/>
      <c r="G2" s="367"/>
      <c r="H2" s="367"/>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8" t="s">
        <v>119</v>
      </c>
      <c r="AJ2" s="368"/>
      <c r="AK2" s="368"/>
      <c r="AL2" s="368"/>
      <c r="AM2" s="368"/>
      <c r="AN2" s="1"/>
    </row>
    <row r="3" spans="1:40" ht="26.1" customHeight="1">
      <c r="A3" s="366"/>
      <c r="B3" s="366"/>
      <c r="C3" s="366"/>
      <c r="D3" s="366"/>
      <c r="E3" s="366"/>
      <c r="F3" s="367" t="s">
        <v>120</v>
      </c>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8" t="s">
        <v>121</v>
      </c>
      <c r="AJ3" s="368"/>
      <c r="AK3" s="368"/>
      <c r="AL3" s="368"/>
      <c r="AM3" s="368"/>
      <c r="AN3" s="1"/>
    </row>
    <row r="4" spans="1:40" ht="20.100000000000001" customHeight="1" thickBot="1">
      <c r="A4" s="363"/>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5"/>
      <c r="AN4" s="1"/>
    </row>
    <row r="5" spans="1:40" ht="15.95" customHeight="1" thickBot="1">
      <c r="A5" s="353" t="s">
        <v>5</v>
      </c>
      <c r="B5" s="354"/>
      <c r="C5" s="354"/>
      <c r="D5" s="354"/>
      <c r="E5" s="354"/>
      <c r="F5" s="355" t="s">
        <v>6</v>
      </c>
      <c r="G5" s="356"/>
      <c r="H5" s="356"/>
      <c r="I5" s="356"/>
      <c r="J5" s="357"/>
      <c r="K5" s="354" t="s">
        <v>7</v>
      </c>
      <c r="L5" s="354"/>
      <c r="M5" s="354"/>
      <c r="N5" s="354"/>
      <c r="O5" s="354"/>
      <c r="P5" s="354"/>
      <c r="Q5" s="354"/>
      <c r="R5" s="354"/>
      <c r="S5" s="354"/>
      <c r="T5" s="354"/>
      <c r="U5" s="354"/>
      <c r="V5" s="354"/>
      <c r="W5" s="354"/>
      <c r="X5" s="354" t="s">
        <v>8</v>
      </c>
      <c r="Y5" s="354"/>
      <c r="Z5" s="354"/>
      <c r="AA5" s="354"/>
      <c r="AB5" s="354"/>
      <c r="AC5" s="354" t="s">
        <v>9</v>
      </c>
      <c r="AD5" s="354"/>
      <c r="AE5" s="354"/>
      <c r="AF5" s="354"/>
      <c r="AG5" s="354"/>
      <c r="AH5" s="354"/>
      <c r="AI5" s="354"/>
      <c r="AJ5" s="355" t="s">
        <v>10</v>
      </c>
      <c r="AK5" s="356"/>
      <c r="AL5" s="356"/>
      <c r="AM5" s="359"/>
      <c r="AN5" s="1"/>
    </row>
    <row r="6" spans="1:40" ht="32.1" customHeight="1">
      <c r="A6" s="382" t="s">
        <v>122</v>
      </c>
      <c r="B6" s="383"/>
      <c r="C6" s="383"/>
      <c r="D6" s="383"/>
      <c r="E6" s="384"/>
      <c r="F6" s="388" t="s">
        <v>12</v>
      </c>
      <c r="G6" s="389"/>
      <c r="H6" s="389"/>
      <c r="I6" s="389"/>
      <c r="J6" s="390"/>
      <c r="K6" s="337" t="s">
        <v>13</v>
      </c>
      <c r="L6" s="337"/>
      <c r="M6" s="337"/>
      <c r="N6" s="337"/>
      <c r="O6" s="337"/>
      <c r="P6" s="337"/>
      <c r="Q6" s="337"/>
      <c r="R6" s="337"/>
      <c r="S6" s="337"/>
      <c r="T6" s="337"/>
      <c r="U6" s="337"/>
      <c r="V6" s="337"/>
      <c r="W6" s="337"/>
      <c r="X6" s="338" t="s">
        <v>14</v>
      </c>
      <c r="Y6" s="338"/>
      <c r="Z6" s="338"/>
      <c r="AA6" s="338"/>
      <c r="AB6" s="338"/>
      <c r="AC6" s="339" t="s">
        <v>15</v>
      </c>
      <c r="AD6" s="340"/>
      <c r="AE6" s="340"/>
      <c r="AF6" s="340"/>
      <c r="AG6" s="340"/>
      <c r="AH6" s="340"/>
      <c r="AI6" s="391"/>
      <c r="AJ6" s="339" t="s">
        <v>123</v>
      </c>
      <c r="AK6" s="340"/>
      <c r="AL6" s="340"/>
      <c r="AM6" s="341"/>
      <c r="AN6" s="1"/>
    </row>
    <row r="7" spans="1:40" ht="39" customHeight="1">
      <c r="A7" s="385"/>
      <c r="B7" s="386"/>
      <c r="C7" s="386"/>
      <c r="D7" s="386"/>
      <c r="E7" s="387"/>
      <c r="F7" s="342" t="s">
        <v>17</v>
      </c>
      <c r="G7" s="343"/>
      <c r="H7" s="343"/>
      <c r="I7" s="343"/>
      <c r="J7" s="344"/>
      <c r="K7" s="345" t="s">
        <v>18</v>
      </c>
      <c r="L7" s="346"/>
      <c r="M7" s="346"/>
      <c r="N7" s="346"/>
      <c r="O7" s="346"/>
      <c r="P7" s="346"/>
      <c r="Q7" s="346"/>
      <c r="R7" s="346"/>
      <c r="S7" s="346"/>
      <c r="T7" s="346"/>
      <c r="U7" s="346"/>
      <c r="V7" s="346"/>
      <c r="W7" s="347"/>
      <c r="X7" s="348" t="s">
        <v>19</v>
      </c>
      <c r="Y7" s="348"/>
      <c r="Z7" s="348"/>
      <c r="AA7" s="348"/>
      <c r="AB7" s="348"/>
      <c r="AC7" s="348" t="s">
        <v>20</v>
      </c>
      <c r="AD7" s="348"/>
      <c r="AE7" s="348"/>
      <c r="AF7" s="348"/>
      <c r="AG7" s="348"/>
      <c r="AH7" s="348"/>
      <c r="AI7" s="348"/>
      <c r="AJ7" s="371" t="s">
        <v>123</v>
      </c>
      <c r="AK7" s="314"/>
      <c r="AL7" s="314"/>
      <c r="AM7" s="315"/>
      <c r="AN7" s="1"/>
    </row>
    <row r="8" spans="1:40" ht="39" customHeight="1">
      <c r="A8" s="385"/>
      <c r="B8" s="386"/>
      <c r="C8" s="386"/>
      <c r="D8" s="386"/>
      <c r="E8" s="387"/>
      <c r="F8" s="372" t="s">
        <v>124</v>
      </c>
      <c r="G8" s="373"/>
      <c r="H8" s="373"/>
      <c r="I8" s="373"/>
      <c r="J8" s="374"/>
      <c r="K8" s="375" t="s">
        <v>125</v>
      </c>
      <c r="L8" s="376"/>
      <c r="M8" s="376"/>
      <c r="N8" s="376"/>
      <c r="O8" s="376"/>
      <c r="P8" s="376"/>
      <c r="Q8" s="376"/>
      <c r="R8" s="376"/>
      <c r="S8" s="376"/>
      <c r="T8" s="376"/>
      <c r="U8" s="376"/>
      <c r="V8" s="376"/>
      <c r="W8" s="377"/>
      <c r="X8" s="378" t="s">
        <v>19</v>
      </c>
      <c r="Y8" s="378"/>
      <c r="Z8" s="378"/>
      <c r="AA8" s="378"/>
      <c r="AB8" s="378"/>
      <c r="AC8" s="378" t="s">
        <v>126</v>
      </c>
      <c r="AD8" s="378"/>
      <c r="AE8" s="378"/>
      <c r="AF8" s="378"/>
      <c r="AG8" s="378"/>
      <c r="AH8" s="378"/>
      <c r="AI8" s="378"/>
      <c r="AJ8" s="379" t="s">
        <v>123</v>
      </c>
      <c r="AK8" s="380"/>
      <c r="AL8" s="380"/>
      <c r="AM8" s="381"/>
      <c r="AN8" s="1"/>
    </row>
    <row r="9" spans="1:40" ht="48.95" customHeight="1">
      <c r="A9" s="385"/>
      <c r="B9" s="386"/>
      <c r="C9" s="386"/>
      <c r="D9" s="386"/>
      <c r="E9" s="387"/>
      <c r="F9" s="369" t="s">
        <v>127</v>
      </c>
      <c r="G9" s="369"/>
      <c r="H9" s="369"/>
      <c r="I9" s="369"/>
      <c r="J9" s="369"/>
      <c r="K9" s="369"/>
      <c r="L9" s="369"/>
      <c r="M9" s="369"/>
      <c r="N9" s="369"/>
      <c r="O9" s="369"/>
      <c r="P9" s="369"/>
      <c r="Q9" s="369"/>
      <c r="R9" s="369"/>
      <c r="S9" s="369"/>
      <c r="T9" s="369"/>
      <c r="U9" s="369"/>
      <c r="V9" s="369"/>
      <c r="W9" s="369"/>
      <c r="X9" s="370" t="s">
        <v>128</v>
      </c>
      <c r="Y9" s="370"/>
      <c r="Z9" s="370"/>
      <c r="AA9" s="370"/>
      <c r="AB9" s="370"/>
      <c r="AC9" s="370"/>
      <c r="AD9" s="370"/>
      <c r="AE9" s="370"/>
      <c r="AF9" s="370"/>
      <c r="AG9" s="370"/>
      <c r="AH9" s="370"/>
      <c r="AI9" s="370"/>
      <c r="AJ9" s="370"/>
      <c r="AK9" s="370"/>
      <c r="AL9" s="370"/>
      <c r="AM9" s="370"/>
      <c r="AN9" s="1"/>
    </row>
    <row r="10" spans="1:40" ht="15">
      <c r="A10" s="306" t="s">
        <v>26</v>
      </c>
      <c r="B10" s="307"/>
      <c r="C10" s="307"/>
      <c r="D10" s="307"/>
      <c r="E10" s="307"/>
      <c r="F10" s="307"/>
      <c r="G10" s="307"/>
      <c r="H10" s="307"/>
      <c r="I10" s="307"/>
      <c r="J10" s="307"/>
      <c r="K10" s="307"/>
      <c r="L10" s="307" t="s">
        <v>27</v>
      </c>
      <c r="M10" s="307"/>
      <c r="N10" s="307"/>
      <c r="O10" s="307"/>
      <c r="P10" s="307"/>
      <c r="Q10" s="307"/>
      <c r="R10" s="307"/>
      <c r="S10" s="307"/>
      <c r="T10" s="307"/>
      <c r="U10" s="307"/>
      <c r="V10" s="307"/>
      <c r="W10" s="307"/>
      <c r="X10" s="307"/>
      <c r="Y10" s="307"/>
      <c r="Z10" s="307"/>
      <c r="AA10" s="307"/>
      <c r="AB10" s="307"/>
      <c r="AC10" s="308" t="s">
        <v>28</v>
      </c>
      <c r="AD10" s="308"/>
      <c r="AE10" s="308"/>
      <c r="AF10" s="308"/>
      <c r="AG10" s="308"/>
      <c r="AH10" s="308"/>
      <c r="AI10" s="308"/>
      <c r="AJ10" s="308"/>
      <c r="AK10" s="308"/>
      <c r="AL10" s="308"/>
      <c r="AM10" s="309"/>
      <c r="AN10" s="1"/>
    </row>
    <row r="11" spans="1:40" ht="45.75" customHeight="1" thickBot="1">
      <c r="A11" s="310" t="s">
        <v>129</v>
      </c>
      <c r="B11" s="311"/>
      <c r="C11" s="311"/>
      <c r="D11" s="311"/>
      <c r="E11" s="311"/>
      <c r="F11" s="311"/>
      <c r="G11" s="311"/>
      <c r="H11" s="311"/>
      <c r="I11" s="311"/>
      <c r="J11" s="311"/>
      <c r="K11" s="311"/>
      <c r="L11" s="312" t="s">
        <v>30</v>
      </c>
      <c r="M11" s="312"/>
      <c r="N11" s="312"/>
      <c r="O11" s="312"/>
      <c r="P11" s="312"/>
      <c r="Q11" s="312"/>
      <c r="R11" s="312"/>
      <c r="S11" s="312"/>
      <c r="T11" s="312"/>
      <c r="U11" s="312"/>
      <c r="V11" s="312"/>
      <c r="W11" s="312"/>
      <c r="X11" s="312"/>
      <c r="Y11" s="312"/>
      <c r="Z11" s="312"/>
      <c r="AA11" s="312"/>
      <c r="AB11" s="312"/>
      <c r="AC11" s="312" t="s">
        <v>31</v>
      </c>
      <c r="AD11" s="312"/>
      <c r="AE11" s="312"/>
      <c r="AF11" s="312"/>
      <c r="AG11" s="312"/>
      <c r="AH11" s="312"/>
      <c r="AI11" s="312"/>
      <c r="AJ11" s="312"/>
      <c r="AK11" s="312"/>
      <c r="AL11" s="312"/>
      <c r="AM11" s="313"/>
      <c r="AN11" s="1"/>
    </row>
    <row r="12" spans="1:40" ht="15.75" thickBot="1">
      <c r="A12" s="276" t="s">
        <v>32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8"/>
      <c r="Z12" s="278"/>
      <c r="AA12" s="278"/>
      <c r="AB12" s="278"/>
      <c r="AC12" s="278"/>
      <c r="AD12" s="278"/>
      <c r="AE12" s="278"/>
      <c r="AF12" s="278"/>
      <c r="AG12" s="278"/>
      <c r="AH12" s="278"/>
      <c r="AI12" s="278"/>
      <c r="AJ12" s="278"/>
      <c r="AK12" s="278"/>
      <c r="AL12" s="278"/>
      <c r="AM12" s="279"/>
      <c r="AN12" s="3"/>
    </row>
    <row r="13" spans="1:40" ht="15.75" customHeight="1" thickBot="1">
      <c r="A13" s="280" t="s">
        <v>33</v>
      </c>
      <c r="B13" s="281"/>
      <c r="C13" s="281"/>
      <c r="D13" s="281"/>
      <c r="E13" s="281"/>
      <c r="F13" s="281"/>
      <c r="G13" s="281"/>
      <c r="H13" s="281"/>
      <c r="I13" s="281"/>
      <c r="J13" s="284" t="s">
        <v>34</v>
      </c>
      <c r="K13" s="281" t="s">
        <v>35</v>
      </c>
      <c r="L13" s="281"/>
      <c r="M13" s="285" t="s">
        <v>36</v>
      </c>
      <c r="N13" s="394"/>
      <c r="O13" s="394"/>
      <c r="P13" s="394"/>
      <c r="Q13" s="394"/>
      <c r="R13" s="394"/>
      <c r="S13" s="394"/>
      <c r="T13" s="394"/>
      <c r="U13" s="394"/>
      <c r="V13" s="394"/>
      <c r="W13" s="394"/>
      <c r="X13" s="394"/>
      <c r="Y13" s="395" t="s">
        <v>37</v>
      </c>
      <c r="Z13" s="297"/>
      <c r="AA13" s="297"/>
      <c r="AB13" s="297"/>
      <c r="AC13" s="297"/>
      <c r="AD13" s="297"/>
      <c r="AE13" s="297"/>
      <c r="AF13" s="297"/>
      <c r="AG13" s="297"/>
      <c r="AH13" s="297"/>
      <c r="AI13" s="297"/>
      <c r="AJ13" s="298"/>
      <c r="AK13" s="275" t="s">
        <v>38</v>
      </c>
      <c r="AL13" s="275"/>
      <c r="AM13" s="290"/>
      <c r="AN13" s="1"/>
    </row>
    <row r="14" spans="1:40" ht="15" customHeight="1">
      <c r="A14" s="280"/>
      <c r="B14" s="281"/>
      <c r="C14" s="281"/>
      <c r="D14" s="281"/>
      <c r="E14" s="281"/>
      <c r="F14" s="281"/>
      <c r="G14" s="281"/>
      <c r="H14" s="281"/>
      <c r="I14" s="281"/>
      <c r="J14" s="392"/>
      <c r="K14" s="281"/>
      <c r="L14" s="282"/>
      <c r="M14" s="289" t="s">
        <v>39</v>
      </c>
      <c r="N14" s="275"/>
      <c r="O14" s="275" t="s">
        <v>40</v>
      </c>
      <c r="P14" s="275"/>
      <c r="Q14" s="275" t="s">
        <v>41</v>
      </c>
      <c r="R14" s="275"/>
      <c r="S14" s="275" t="s">
        <v>42</v>
      </c>
      <c r="T14" s="275"/>
      <c r="U14" s="275" t="s">
        <v>43</v>
      </c>
      <c r="V14" s="275"/>
      <c r="W14" s="275" t="s">
        <v>44</v>
      </c>
      <c r="X14" s="299"/>
      <c r="Y14" s="280" t="s">
        <v>45</v>
      </c>
      <c r="Z14" s="281"/>
      <c r="AA14" s="281" t="s">
        <v>46</v>
      </c>
      <c r="AB14" s="281"/>
      <c r="AC14" s="281" t="s">
        <v>47</v>
      </c>
      <c r="AD14" s="281"/>
      <c r="AE14" s="281" t="s">
        <v>48</v>
      </c>
      <c r="AF14" s="281"/>
      <c r="AG14" s="281" t="s">
        <v>49</v>
      </c>
      <c r="AH14" s="281"/>
      <c r="AI14" s="281" t="s">
        <v>50</v>
      </c>
      <c r="AJ14" s="281"/>
      <c r="AK14" s="281"/>
      <c r="AL14" s="281"/>
      <c r="AM14" s="291"/>
      <c r="AN14" s="1"/>
    </row>
    <row r="15" spans="1:40" ht="40.15" thickBot="1">
      <c r="A15" s="283"/>
      <c r="B15" s="284"/>
      <c r="C15" s="284"/>
      <c r="D15" s="284"/>
      <c r="E15" s="284"/>
      <c r="F15" s="284"/>
      <c r="G15" s="284"/>
      <c r="H15" s="284"/>
      <c r="I15" s="284"/>
      <c r="J15" s="393"/>
      <c r="K15" s="284"/>
      <c r="L15" s="285"/>
      <c r="M15" s="8" t="s">
        <v>51</v>
      </c>
      <c r="N15" s="6" t="s">
        <v>52</v>
      </c>
      <c r="O15" s="6" t="s">
        <v>51</v>
      </c>
      <c r="P15" s="6" t="s">
        <v>52</v>
      </c>
      <c r="Q15" s="6" t="s">
        <v>51</v>
      </c>
      <c r="R15" s="6" t="s">
        <v>52</v>
      </c>
      <c r="S15" s="6" t="s">
        <v>51</v>
      </c>
      <c r="T15" s="6" t="s">
        <v>52</v>
      </c>
      <c r="U15" s="6" t="s">
        <v>51</v>
      </c>
      <c r="V15" s="6" t="s">
        <v>52</v>
      </c>
      <c r="W15" s="6" t="s">
        <v>51</v>
      </c>
      <c r="X15" s="7" t="s">
        <v>52</v>
      </c>
      <c r="Y15" s="8" t="s">
        <v>51</v>
      </c>
      <c r="Z15" s="6" t="s">
        <v>52</v>
      </c>
      <c r="AA15" s="6" t="s">
        <v>51</v>
      </c>
      <c r="AB15" s="6" t="s">
        <v>52</v>
      </c>
      <c r="AC15" s="6" t="s">
        <v>51</v>
      </c>
      <c r="AD15" s="6" t="s">
        <v>52</v>
      </c>
      <c r="AE15" s="6" t="s">
        <v>51</v>
      </c>
      <c r="AF15" s="6" t="s">
        <v>52</v>
      </c>
      <c r="AG15" s="6" t="s">
        <v>51</v>
      </c>
      <c r="AH15" s="6" t="s">
        <v>52</v>
      </c>
      <c r="AI15" s="6" t="s">
        <v>51</v>
      </c>
      <c r="AJ15" s="6" t="s">
        <v>52</v>
      </c>
      <c r="AK15" s="6" t="s">
        <v>51</v>
      </c>
      <c r="AL15" s="6" t="s">
        <v>52</v>
      </c>
      <c r="AM15" s="9" t="s">
        <v>53</v>
      </c>
      <c r="AN15" s="1"/>
    </row>
    <row r="16" spans="1:40" ht="30" customHeight="1">
      <c r="A16" s="262" t="s">
        <v>54</v>
      </c>
      <c r="B16" s="396" t="s">
        <v>55</v>
      </c>
      <c r="C16" s="396"/>
      <c r="D16" s="396"/>
      <c r="E16" s="396"/>
      <c r="F16" s="396"/>
      <c r="G16" s="396"/>
      <c r="H16" s="396"/>
      <c r="I16" s="397"/>
      <c r="J16" s="10"/>
      <c r="K16" s="267" t="s">
        <v>19</v>
      </c>
      <c r="L16" s="268"/>
      <c r="M16" s="11">
        <v>1</v>
      </c>
      <c r="N16" s="11"/>
      <c r="O16" s="12"/>
      <c r="P16" s="13"/>
      <c r="Q16" s="13"/>
      <c r="R16" s="13"/>
      <c r="S16" s="13"/>
      <c r="T16" s="13"/>
      <c r="U16" s="11"/>
      <c r="V16" s="11"/>
      <c r="W16" s="11"/>
      <c r="X16" s="14"/>
      <c r="Y16" s="15"/>
      <c r="Z16" s="11"/>
      <c r="AA16" s="13"/>
      <c r="AB16" s="13"/>
      <c r="AC16" s="11"/>
      <c r="AD16" s="11"/>
      <c r="AE16" s="11"/>
      <c r="AF16" s="11"/>
      <c r="AG16" s="11"/>
      <c r="AH16" s="11"/>
      <c r="AI16" s="11"/>
      <c r="AJ16" s="11"/>
      <c r="AK16" s="16">
        <f>M16+O16+Q16+S16+U16+W16+Y16+AA16+AC16+AE16+AG16+AI16</f>
        <v>1</v>
      </c>
      <c r="AL16" s="16">
        <f>N16+P16+R16+T16+V16+X16+Z16+AB16+AD16+AF16+AH16+AJ16</f>
        <v>0</v>
      </c>
      <c r="AM16" s="17">
        <f t="shared" ref="AM16:AM25" si="0">IFERROR(AL16/AK16,"")</f>
        <v>0</v>
      </c>
      <c r="AN16" s="1" t="str">
        <f>IFERROR(I13/E13,"")</f>
        <v/>
      </c>
    </row>
    <row r="17" spans="1:40" ht="30" customHeight="1">
      <c r="A17" s="263"/>
      <c r="B17" s="398" t="s">
        <v>56</v>
      </c>
      <c r="C17" s="398"/>
      <c r="D17" s="398"/>
      <c r="E17" s="398"/>
      <c r="F17" s="398"/>
      <c r="G17" s="398"/>
      <c r="H17" s="398"/>
      <c r="I17" s="399"/>
      <c r="J17" s="18"/>
      <c r="K17" s="251" t="s">
        <v>19</v>
      </c>
      <c r="L17" s="252"/>
      <c r="M17" s="19">
        <v>1</v>
      </c>
      <c r="N17" s="19"/>
      <c r="O17" s="20"/>
      <c r="P17" s="21"/>
      <c r="Q17" s="21"/>
      <c r="R17" s="21"/>
      <c r="S17" s="21"/>
      <c r="T17" s="21"/>
      <c r="U17" s="21"/>
      <c r="V17" s="21"/>
      <c r="W17" s="19"/>
      <c r="X17" s="22"/>
      <c r="Y17" s="23"/>
      <c r="Z17" s="21"/>
      <c r="AA17" s="21"/>
      <c r="AB17" s="21"/>
      <c r="AC17" s="21"/>
      <c r="AD17" s="21"/>
      <c r="AE17" s="21"/>
      <c r="AF17" s="21"/>
      <c r="AG17" s="21"/>
      <c r="AH17" s="21"/>
      <c r="AI17" s="21"/>
      <c r="AJ17" s="21"/>
      <c r="AK17" s="21">
        <v>1</v>
      </c>
      <c r="AL17" s="24">
        <f t="shared" ref="AL17:AL34" si="1">N17+P17+R17+T17+V17+X17+Z17+AB17+AD17+AF17+AH17+AJ17</f>
        <v>0</v>
      </c>
      <c r="AM17" s="25">
        <f t="shared" si="0"/>
        <v>0</v>
      </c>
      <c r="AN17" s="1"/>
    </row>
    <row r="18" spans="1:40" ht="30" customHeight="1">
      <c r="A18" s="263"/>
      <c r="B18" s="398" t="s">
        <v>57</v>
      </c>
      <c r="C18" s="398"/>
      <c r="D18" s="398"/>
      <c r="E18" s="398"/>
      <c r="F18" s="398"/>
      <c r="G18" s="398"/>
      <c r="H18" s="398"/>
      <c r="I18" s="399"/>
      <c r="J18" s="18"/>
      <c r="K18" s="251" t="s">
        <v>19</v>
      </c>
      <c r="L18" s="252"/>
      <c r="M18" s="120">
        <v>1</v>
      </c>
      <c r="N18" s="120"/>
      <c r="O18" s="20"/>
      <c r="P18" s="121"/>
      <c r="Q18" s="121"/>
      <c r="R18" s="121"/>
      <c r="S18" s="121"/>
      <c r="T18" s="121"/>
      <c r="U18" s="120"/>
      <c r="V18" s="120"/>
      <c r="W18" s="120"/>
      <c r="X18" s="22"/>
      <c r="Y18" s="23"/>
      <c r="Z18" s="120"/>
      <c r="AA18" s="121"/>
      <c r="AB18" s="121"/>
      <c r="AC18" s="120"/>
      <c r="AD18" s="120"/>
      <c r="AE18" s="120"/>
      <c r="AF18" s="120"/>
      <c r="AG18" s="120"/>
      <c r="AH18" s="120"/>
      <c r="AI18" s="120"/>
      <c r="AJ18" s="120"/>
      <c r="AK18" s="24">
        <f t="shared" ref="AK18:AK34" si="2">M18+O18+Q18+S18+U18+W18+Y18+AA18+AC18+AE18+AG18+AI18</f>
        <v>1</v>
      </c>
      <c r="AL18" s="24">
        <f t="shared" si="1"/>
        <v>0</v>
      </c>
      <c r="AM18" s="25">
        <f t="shared" si="0"/>
        <v>0</v>
      </c>
      <c r="AN18" s="1"/>
    </row>
    <row r="19" spans="1:40" ht="30" customHeight="1" thickBot="1">
      <c r="A19" s="264"/>
      <c r="B19" s="400" t="s">
        <v>130</v>
      </c>
      <c r="C19" s="400"/>
      <c r="D19" s="400"/>
      <c r="E19" s="400"/>
      <c r="F19" s="400"/>
      <c r="G19" s="400"/>
      <c r="H19" s="400"/>
      <c r="I19" s="401"/>
      <c r="J19" s="122"/>
      <c r="K19" s="245" t="s">
        <v>19</v>
      </c>
      <c r="L19" s="246"/>
      <c r="M19" s="51">
        <v>1</v>
      </c>
      <c r="N19" s="51"/>
      <c r="O19" s="45"/>
      <c r="P19" s="45"/>
      <c r="Q19" s="45"/>
      <c r="R19" s="45"/>
      <c r="S19" s="45"/>
      <c r="T19" s="45"/>
      <c r="U19" s="51"/>
      <c r="V19" s="51"/>
      <c r="W19" s="51"/>
      <c r="X19" s="123"/>
      <c r="Y19" s="124"/>
      <c r="Z19" s="51"/>
      <c r="AA19" s="45"/>
      <c r="AB19" s="45"/>
      <c r="AC19" s="51"/>
      <c r="AD19" s="51"/>
      <c r="AE19" s="51"/>
      <c r="AF19" s="51"/>
      <c r="AG19" s="51"/>
      <c r="AH19" s="51"/>
      <c r="AI19" s="51"/>
      <c r="AJ19" s="51"/>
      <c r="AK19" s="31">
        <f t="shared" si="2"/>
        <v>1</v>
      </c>
      <c r="AL19" s="31">
        <f t="shared" si="1"/>
        <v>0</v>
      </c>
      <c r="AM19" s="32">
        <f t="shared" si="0"/>
        <v>0</v>
      </c>
      <c r="AN19" s="1"/>
    </row>
    <row r="20" spans="1:40" ht="39.950000000000003" customHeight="1">
      <c r="A20" s="256" t="s">
        <v>58</v>
      </c>
      <c r="B20" s="402" t="s">
        <v>131</v>
      </c>
      <c r="C20" s="402"/>
      <c r="D20" s="402"/>
      <c r="E20" s="402"/>
      <c r="F20" s="402"/>
      <c r="G20" s="402"/>
      <c r="H20" s="402"/>
      <c r="I20" s="402"/>
      <c r="J20" s="125"/>
      <c r="K20" s="242" t="s">
        <v>19</v>
      </c>
      <c r="L20" s="243"/>
      <c r="M20" s="47"/>
      <c r="N20" s="13"/>
      <c r="O20" s="13">
        <v>1</v>
      </c>
      <c r="P20" s="13"/>
      <c r="Q20" s="13"/>
      <c r="R20" s="13"/>
      <c r="S20" s="13"/>
      <c r="T20" s="13"/>
      <c r="U20" s="13"/>
      <c r="V20" s="13"/>
      <c r="W20" s="13"/>
      <c r="X20" s="48"/>
      <c r="Y20" s="49"/>
      <c r="Z20" s="13"/>
      <c r="AA20" s="13"/>
      <c r="AB20" s="13"/>
      <c r="AC20" s="13"/>
      <c r="AD20" s="13"/>
      <c r="AE20" s="13"/>
      <c r="AF20" s="13"/>
      <c r="AG20" s="13"/>
      <c r="AH20" s="13"/>
      <c r="AI20" s="13"/>
      <c r="AJ20" s="13"/>
      <c r="AK20" s="16">
        <f t="shared" si="2"/>
        <v>1</v>
      </c>
      <c r="AL20" s="16">
        <f t="shared" si="1"/>
        <v>0</v>
      </c>
      <c r="AM20" s="17">
        <f t="shared" si="0"/>
        <v>0</v>
      </c>
      <c r="AN20" s="1"/>
    </row>
    <row r="21" spans="1:40" ht="39.950000000000003" customHeight="1">
      <c r="A21" s="256"/>
      <c r="B21" s="403" t="s">
        <v>132</v>
      </c>
      <c r="C21" s="404"/>
      <c r="D21" s="404"/>
      <c r="E21" s="404"/>
      <c r="F21" s="404"/>
      <c r="G21" s="404"/>
      <c r="H21" s="404"/>
      <c r="I21" s="405"/>
      <c r="J21" s="126"/>
      <c r="K21" s="251" t="s">
        <v>19</v>
      </c>
      <c r="L21" s="252"/>
      <c r="M21" s="40"/>
      <c r="N21" s="21"/>
      <c r="O21" s="21"/>
      <c r="P21" s="21"/>
      <c r="Q21" s="21">
        <v>1</v>
      </c>
      <c r="R21" s="21"/>
      <c r="S21" s="21"/>
      <c r="T21" s="21"/>
      <c r="U21" s="21"/>
      <c r="V21" s="21"/>
      <c r="W21" s="21"/>
      <c r="X21" s="22"/>
      <c r="Y21" s="23"/>
      <c r="Z21" s="21"/>
      <c r="AA21" s="21"/>
      <c r="AB21" s="21"/>
      <c r="AC21" s="21"/>
      <c r="AD21" s="21"/>
      <c r="AE21" s="21"/>
      <c r="AF21" s="21"/>
      <c r="AG21" s="21"/>
      <c r="AH21" s="21"/>
      <c r="AI21" s="21"/>
      <c r="AJ21" s="21"/>
      <c r="AK21" s="24">
        <f>M21+O21+Q21+S21+U21+W21+Y21+AA21+AC21+AE21+AG21+AI21</f>
        <v>1</v>
      </c>
      <c r="AL21" s="24">
        <f>N21+P21+R21+T21+V21+X21+Z21+AB21+AD21+AF21+AH21+AJ21</f>
        <v>0</v>
      </c>
      <c r="AM21" s="25">
        <f>IFERROR(AL21/AK21,"")</f>
        <v>0</v>
      </c>
      <c r="AN21" s="1"/>
    </row>
    <row r="22" spans="1:40" ht="39.950000000000003" customHeight="1">
      <c r="A22" s="256"/>
      <c r="B22" s="406" t="s">
        <v>133</v>
      </c>
      <c r="C22" s="406"/>
      <c r="D22" s="406"/>
      <c r="E22" s="406"/>
      <c r="F22" s="406"/>
      <c r="G22" s="406"/>
      <c r="H22" s="406"/>
      <c r="I22" s="406"/>
      <c r="J22" s="41"/>
      <c r="K22" s="251" t="s">
        <v>19</v>
      </c>
      <c r="L22" s="252"/>
      <c r="M22" s="40"/>
      <c r="N22" s="21"/>
      <c r="O22" s="21"/>
      <c r="P22" s="21"/>
      <c r="Q22" s="21"/>
      <c r="R22" s="21"/>
      <c r="S22" s="21"/>
      <c r="T22" s="21"/>
      <c r="U22" s="21"/>
      <c r="V22" s="21"/>
      <c r="W22" s="21"/>
      <c r="X22" s="22"/>
      <c r="Y22" s="23"/>
      <c r="Z22" s="21"/>
      <c r="AA22" s="21"/>
      <c r="AB22" s="21"/>
      <c r="AC22" s="21"/>
      <c r="AD22" s="21"/>
      <c r="AE22" s="21"/>
      <c r="AF22" s="21"/>
      <c r="AG22" s="21"/>
      <c r="AH22" s="21"/>
      <c r="AI22" s="21"/>
      <c r="AJ22" s="21"/>
      <c r="AK22" s="24">
        <f>M22+O22+Q22+S22+U22+W22+Y22+AA22+AC22+AE22+AG22+AI22</f>
        <v>0</v>
      </c>
      <c r="AL22" s="24">
        <f>N22+P22+R22+T22+V22+X22+Z22+AB22+AD22+AF22+AH22+AJ22</f>
        <v>0</v>
      </c>
      <c r="AM22" s="25" t="str">
        <f>IFERROR(AL22/AK22,"")</f>
        <v/>
      </c>
      <c r="AN22" s="1"/>
    </row>
    <row r="23" spans="1:40" ht="39.950000000000003" customHeight="1">
      <c r="A23" s="257"/>
      <c r="B23" s="407" t="s">
        <v>134</v>
      </c>
      <c r="C23" s="407"/>
      <c r="D23" s="407"/>
      <c r="E23" s="407"/>
      <c r="F23" s="407"/>
      <c r="G23" s="407"/>
      <c r="H23" s="407"/>
      <c r="I23" s="407"/>
      <c r="J23" s="39"/>
      <c r="K23" s="251" t="s">
        <v>19</v>
      </c>
      <c r="L23" s="252"/>
      <c r="M23" s="40"/>
      <c r="N23" s="21"/>
      <c r="O23" s="21"/>
      <c r="P23" s="21"/>
      <c r="Q23" s="21"/>
      <c r="R23" s="21"/>
      <c r="S23" s="21">
        <v>1</v>
      </c>
      <c r="T23" s="21"/>
      <c r="U23" s="21"/>
      <c r="V23" s="21"/>
      <c r="W23" s="21"/>
      <c r="X23" s="22"/>
      <c r="Y23" s="23"/>
      <c r="Z23" s="21"/>
      <c r="AA23" s="21"/>
      <c r="AB23" s="21"/>
      <c r="AC23" s="21"/>
      <c r="AD23" s="21"/>
      <c r="AE23" s="21"/>
      <c r="AF23" s="21"/>
      <c r="AG23" s="21"/>
      <c r="AH23" s="21"/>
      <c r="AI23" s="21"/>
      <c r="AJ23" s="21"/>
      <c r="AK23" s="24">
        <f t="shared" si="2"/>
        <v>1</v>
      </c>
      <c r="AL23" s="24">
        <f t="shared" si="1"/>
        <v>0</v>
      </c>
      <c r="AM23" s="25">
        <f t="shared" si="0"/>
        <v>0</v>
      </c>
      <c r="AN23" s="1"/>
    </row>
    <row r="24" spans="1:40" ht="39.950000000000003" customHeight="1">
      <c r="A24" s="257"/>
      <c r="B24" s="407" t="s">
        <v>135</v>
      </c>
      <c r="C24" s="407"/>
      <c r="D24" s="407"/>
      <c r="E24" s="407"/>
      <c r="F24" s="407"/>
      <c r="G24" s="407"/>
      <c r="H24" s="407"/>
      <c r="I24" s="407"/>
      <c r="J24" s="39"/>
      <c r="K24" s="251" t="s">
        <v>19</v>
      </c>
      <c r="L24" s="252"/>
      <c r="M24" s="40"/>
      <c r="N24" s="21"/>
      <c r="O24" s="21"/>
      <c r="P24" s="21"/>
      <c r="Q24" s="21"/>
      <c r="R24" s="21"/>
      <c r="S24" s="21"/>
      <c r="T24" s="21"/>
      <c r="U24" s="21">
        <v>1</v>
      </c>
      <c r="V24" s="21"/>
      <c r="W24" s="21"/>
      <c r="X24" s="22"/>
      <c r="Y24" s="23"/>
      <c r="Z24" s="21"/>
      <c r="AA24" s="21"/>
      <c r="AB24" s="21"/>
      <c r="AC24" s="21"/>
      <c r="AD24" s="21"/>
      <c r="AE24" s="21"/>
      <c r="AF24" s="21"/>
      <c r="AG24" s="21"/>
      <c r="AH24" s="21"/>
      <c r="AI24" s="21"/>
      <c r="AJ24" s="21"/>
      <c r="AK24" s="24">
        <f t="shared" si="2"/>
        <v>1</v>
      </c>
      <c r="AL24" s="24">
        <f t="shared" si="1"/>
        <v>0</v>
      </c>
      <c r="AM24" s="25">
        <f t="shared" si="0"/>
        <v>0</v>
      </c>
      <c r="AN24" s="1"/>
    </row>
    <row r="25" spans="1:40" ht="39.950000000000003" customHeight="1">
      <c r="A25" s="257"/>
      <c r="B25" s="403" t="s">
        <v>136</v>
      </c>
      <c r="C25" s="404"/>
      <c r="D25" s="404"/>
      <c r="E25" s="404"/>
      <c r="F25" s="404"/>
      <c r="G25" s="404"/>
      <c r="H25" s="404"/>
      <c r="I25" s="405"/>
      <c r="J25" s="42"/>
      <c r="K25" s="251" t="s">
        <v>19</v>
      </c>
      <c r="L25" s="252"/>
      <c r="M25" s="40"/>
      <c r="N25" s="21"/>
      <c r="O25" s="21"/>
      <c r="P25" s="21"/>
      <c r="Q25" s="21"/>
      <c r="R25" s="21"/>
      <c r="S25" s="21"/>
      <c r="T25" s="21"/>
      <c r="U25" s="21"/>
      <c r="V25" s="21"/>
      <c r="W25" s="21">
        <v>1</v>
      </c>
      <c r="X25" s="22"/>
      <c r="Y25" s="23"/>
      <c r="Z25" s="21"/>
      <c r="AA25" s="21"/>
      <c r="AB25" s="21"/>
      <c r="AC25" s="21"/>
      <c r="AD25" s="21"/>
      <c r="AE25" s="21"/>
      <c r="AF25" s="21"/>
      <c r="AG25" s="21"/>
      <c r="AH25" s="21"/>
      <c r="AI25" s="21"/>
      <c r="AJ25" s="21"/>
      <c r="AK25" s="24">
        <f t="shared" si="2"/>
        <v>1</v>
      </c>
      <c r="AL25" s="24">
        <f t="shared" si="1"/>
        <v>0</v>
      </c>
      <c r="AM25" s="25">
        <f t="shared" si="0"/>
        <v>0</v>
      </c>
      <c r="AN25" s="1"/>
    </row>
    <row r="26" spans="1:40" ht="39.950000000000003" customHeight="1">
      <c r="A26" s="257"/>
      <c r="B26" s="403" t="s">
        <v>137</v>
      </c>
      <c r="C26" s="404"/>
      <c r="D26" s="404"/>
      <c r="E26" s="404"/>
      <c r="F26" s="404"/>
      <c r="G26" s="404"/>
      <c r="H26" s="404"/>
      <c r="I26" s="405"/>
      <c r="J26" s="42"/>
      <c r="K26" s="251" t="s">
        <v>19</v>
      </c>
      <c r="L26" s="252"/>
      <c r="M26" s="40"/>
      <c r="N26" s="21"/>
      <c r="O26" s="21"/>
      <c r="P26" s="21"/>
      <c r="Q26" s="21"/>
      <c r="R26" s="21"/>
      <c r="S26" s="21"/>
      <c r="T26" s="21"/>
      <c r="U26" s="21"/>
      <c r="V26" s="21"/>
      <c r="W26" s="21"/>
      <c r="X26" s="22"/>
      <c r="Y26" s="23">
        <v>1</v>
      </c>
      <c r="Z26" s="21"/>
      <c r="AA26" s="21"/>
      <c r="AB26" s="21"/>
      <c r="AC26" s="21"/>
      <c r="AD26" s="21"/>
      <c r="AE26" s="21"/>
      <c r="AF26" s="21"/>
      <c r="AG26" s="21"/>
      <c r="AH26" s="21"/>
      <c r="AI26" s="21"/>
      <c r="AJ26" s="21"/>
      <c r="AK26" s="24">
        <f t="shared" si="2"/>
        <v>1</v>
      </c>
      <c r="AL26" s="24">
        <f t="shared" si="1"/>
        <v>0</v>
      </c>
      <c r="AM26" s="25"/>
      <c r="AN26" s="1"/>
    </row>
    <row r="27" spans="1:40" ht="39.950000000000003" customHeight="1">
      <c r="A27" s="257"/>
      <c r="B27" s="407" t="s">
        <v>138</v>
      </c>
      <c r="C27" s="407"/>
      <c r="D27" s="407"/>
      <c r="E27" s="407"/>
      <c r="F27" s="407"/>
      <c r="G27" s="407"/>
      <c r="H27" s="407"/>
      <c r="I27" s="407"/>
      <c r="J27" s="42"/>
      <c r="K27" s="251" t="s">
        <v>19</v>
      </c>
      <c r="L27" s="252"/>
      <c r="M27" s="40"/>
      <c r="N27" s="21"/>
      <c r="O27" s="21"/>
      <c r="P27" s="21"/>
      <c r="Q27" s="21"/>
      <c r="R27" s="21"/>
      <c r="S27" s="21"/>
      <c r="T27" s="21"/>
      <c r="U27" s="21"/>
      <c r="V27" s="21"/>
      <c r="W27" s="21"/>
      <c r="X27" s="22"/>
      <c r="Y27" s="23"/>
      <c r="Z27" s="21"/>
      <c r="AA27" s="21">
        <v>1</v>
      </c>
      <c r="AB27" s="21"/>
      <c r="AC27" s="21"/>
      <c r="AD27" s="21"/>
      <c r="AE27" s="21"/>
      <c r="AF27" s="21"/>
      <c r="AG27" s="21"/>
      <c r="AH27" s="21"/>
      <c r="AI27" s="21"/>
      <c r="AJ27" s="21"/>
      <c r="AK27" s="24">
        <f t="shared" si="2"/>
        <v>1</v>
      </c>
      <c r="AL27" s="24">
        <f t="shared" si="1"/>
        <v>0</v>
      </c>
      <c r="AM27" s="25"/>
      <c r="AN27" s="1"/>
    </row>
    <row r="28" spans="1:40" ht="39.950000000000003" customHeight="1">
      <c r="A28" s="257"/>
      <c r="B28" s="410" t="s">
        <v>139</v>
      </c>
      <c r="C28" s="410"/>
      <c r="D28" s="410"/>
      <c r="E28" s="410"/>
      <c r="F28" s="410"/>
      <c r="G28" s="410"/>
      <c r="H28" s="410"/>
      <c r="I28" s="410"/>
      <c r="J28" s="43"/>
      <c r="K28" s="251" t="s">
        <v>19</v>
      </c>
      <c r="L28" s="252"/>
      <c r="M28" s="40"/>
      <c r="N28" s="21"/>
      <c r="O28" s="21"/>
      <c r="P28" s="21"/>
      <c r="Q28" s="21"/>
      <c r="R28" s="21"/>
      <c r="S28" s="21"/>
      <c r="T28" s="21"/>
      <c r="U28" s="21"/>
      <c r="V28" s="21"/>
      <c r="W28" s="21"/>
      <c r="X28" s="22"/>
      <c r="Y28" s="23"/>
      <c r="Z28" s="21"/>
      <c r="AA28" s="21"/>
      <c r="AB28" s="21"/>
      <c r="AC28" s="21">
        <v>1</v>
      </c>
      <c r="AD28" s="21"/>
      <c r="AE28" s="21"/>
      <c r="AF28" s="21"/>
      <c r="AG28" s="21"/>
      <c r="AH28" s="21"/>
      <c r="AI28" s="21"/>
      <c r="AJ28" s="21"/>
      <c r="AK28" s="24">
        <f t="shared" si="2"/>
        <v>1</v>
      </c>
      <c r="AL28" s="24">
        <f t="shared" si="1"/>
        <v>0</v>
      </c>
      <c r="AM28" s="25">
        <f>IFERROR(AL28/AK28,"")</f>
        <v>0</v>
      </c>
      <c r="AN28" s="1"/>
    </row>
    <row r="29" spans="1:40" ht="39.950000000000003" customHeight="1">
      <c r="A29" s="257"/>
      <c r="B29" s="406" t="s">
        <v>140</v>
      </c>
      <c r="C29" s="406"/>
      <c r="D29" s="406"/>
      <c r="E29" s="406"/>
      <c r="F29" s="406"/>
      <c r="G29" s="406"/>
      <c r="H29" s="406"/>
      <c r="I29" s="406"/>
      <c r="J29" s="41"/>
      <c r="K29" s="251" t="s">
        <v>19</v>
      </c>
      <c r="L29" s="252"/>
      <c r="M29" s="40">
        <v>1</v>
      </c>
      <c r="N29" s="21"/>
      <c r="O29" s="21">
        <v>1</v>
      </c>
      <c r="P29" s="21"/>
      <c r="Q29" s="21">
        <v>1</v>
      </c>
      <c r="R29" s="21"/>
      <c r="S29" s="21">
        <v>1</v>
      </c>
      <c r="T29" s="21"/>
      <c r="U29" s="21">
        <v>1</v>
      </c>
      <c r="V29" s="21"/>
      <c r="W29" s="21">
        <v>1</v>
      </c>
      <c r="X29" s="22"/>
      <c r="Y29" s="23">
        <v>1</v>
      </c>
      <c r="Z29" s="21"/>
      <c r="AA29" s="21">
        <v>1</v>
      </c>
      <c r="AB29" s="21"/>
      <c r="AC29" s="21">
        <v>1</v>
      </c>
      <c r="AD29" s="21"/>
      <c r="AE29" s="21">
        <v>1</v>
      </c>
      <c r="AF29" s="21"/>
      <c r="AG29" s="21">
        <v>1</v>
      </c>
      <c r="AH29" s="21"/>
      <c r="AI29" s="21">
        <v>1</v>
      </c>
      <c r="AJ29" s="21"/>
      <c r="AK29" s="24">
        <f t="shared" si="2"/>
        <v>12</v>
      </c>
      <c r="AL29" s="24">
        <f t="shared" si="1"/>
        <v>0</v>
      </c>
      <c r="AM29" s="25">
        <f>IFERROR(AL29/AK29,"")</f>
        <v>0</v>
      </c>
      <c r="AN29" s="1"/>
    </row>
    <row r="30" spans="1:40" ht="39.950000000000003" customHeight="1">
      <c r="A30" s="257"/>
      <c r="B30" s="406" t="s">
        <v>141</v>
      </c>
      <c r="C30" s="406"/>
      <c r="D30" s="406"/>
      <c r="E30" s="406"/>
      <c r="F30" s="406"/>
      <c r="G30" s="406"/>
      <c r="H30" s="406"/>
      <c r="I30" s="406"/>
      <c r="J30" s="41"/>
      <c r="K30" s="251" t="s">
        <v>19</v>
      </c>
      <c r="L30" s="252"/>
      <c r="M30" s="40"/>
      <c r="N30" s="21"/>
      <c r="O30" s="21"/>
      <c r="P30" s="21"/>
      <c r="Q30" s="21"/>
      <c r="R30" s="21"/>
      <c r="S30" s="21"/>
      <c r="T30" s="21"/>
      <c r="U30" s="21"/>
      <c r="V30" s="21"/>
      <c r="W30" s="21"/>
      <c r="X30" s="22"/>
      <c r="Y30" s="23"/>
      <c r="Z30" s="21"/>
      <c r="AA30" s="21"/>
      <c r="AB30" s="21"/>
      <c r="AC30" s="21"/>
      <c r="AD30" s="21"/>
      <c r="AE30" s="21"/>
      <c r="AF30" s="21"/>
      <c r="AG30" s="21"/>
      <c r="AH30" s="21"/>
      <c r="AI30" s="21"/>
      <c r="AJ30" s="21"/>
      <c r="AK30" s="24">
        <f t="shared" si="2"/>
        <v>0</v>
      </c>
      <c r="AL30" s="24">
        <f t="shared" si="1"/>
        <v>0</v>
      </c>
      <c r="AM30" s="25" t="str">
        <f>IFERROR(AL30/AK30,"")</f>
        <v/>
      </c>
      <c r="AN30" s="1"/>
    </row>
    <row r="31" spans="1:40" ht="39.950000000000003" customHeight="1" thickBot="1">
      <c r="A31" s="240"/>
      <c r="B31" s="413" t="s">
        <v>142</v>
      </c>
      <c r="C31" s="413"/>
      <c r="D31" s="413"/>
      <c r="E31" s="413"/>
      <c r="F31" s="413"/>
      <c r="G31" s="413"/>
      <c r="H31" s="413"/>
      <c r="I31" s="413"/>
      <c r="J31" s="127"/>
      <c r="K31" s="245" t="s">
        <v>19</v>
      </c>
      <c r="L31" s="246"/>
      <c r="M31" s="44"/>
      <c r="N31" s="45"/>
      <c r="O31" s="45"/>
      <c r="P31" s="45"/>
      <c r="Q31" s="45"/>
      <c r="R31" s="45"/>
      <c r="S31" s="45"/>
      <c r="T31" s="45"/>
      <c r="U31" s="45"/>
      <c r="V31" s="45"/>
      <c r="W31" s="45"/>
      <c r="X31" s="29"/>
      <c r="Y31" s="30"/>
      <c r="Z31" s="45"/>
      <c r="AA31" s="45"/>
      <c r="AB31" s="45"/>
      <c r="AC31" s="45"/>
      <c r="AD31" s="45"/>
      <c r="AE31" s="45"/>
      <c r="AF31" s="45"/>
      <c r="AG31" s="45"/>
      <c r="AH31" s="45"/>
      <c r="AI31" s="45"/>
      <c r="AJ31" s="45"/>
      <c r="AK31" s="31">
        <f t="shared" si="2"/>
        <v>0</v>
      </c>
      <c r="AL31" s="31">
        <f t="shared" si="1"/>
        <v>0</v>
      </c>
      <c r="AM31" s="32" t="str">
        <f>IFERROR(AL31/AK31,"")</f>
        <v/>
      </c>
      <c r="AN31" s="1"/>
    </row>
    <row r="32" spans="1:40" ht="30" customHeight="1">
      <c r="A32" s="239" t="s">
        <v>67</v>
      </c>
      <c r="B32" s="408" t="s">
        <v>68</v>
      </c>
      <c r="C32" s="408"/>
      <c r="D32" s="408"/>
      <c r="E32" s="408"/>
      <c r="F32" s="408"/>
      <c r="G32" s="408"/>
      <c r="H32" s="408"/>
      <c r="I32" s="408"/>
      <c r="J32" s="46"/>
      <c r="K32" s="242" t="s">
        <v>19</v>
      </c>
      <c r="L32" s="243"/>
      <c r="M32" s="47"/>
      <c r="N32" s="13"/>
      <c r="O32" s="13"/>
      <c r="P32" s="13"/>
      <c r="Q32" s="13"/>
      <c r="R32" s="13"/>
      <c r="S32" s="13"/>
      <c r="T32" s="13"/>
      <c r="U32" s="13"/>
      <c r="V32" s="13"/>
      <c r="W32" s="13"/>
      <c r="X32" s="48"/>
      <c r="Y32" s="49">
        <v>1</v>
      </c>
      <c r="Z32" s="13">
        <v>1</v>
      </c>
      <c r="AA32" s="13"/>
      <c r="AB32" s="13"/>
      <c r="AC32" s="13"/>
      <c r="AD32" s="13"/>
      <c r="AE32" s="11"/>
      <c r="AF32" s="11"/>
      <c r="AG32" s="11"/>
      <c r="AH32" s="11">
        <v>1</v>
      </c>
      <c r="AI32" s="13"/>
      <c r="AJ32" s="13"/>
      <c r="AK32" s="16">
        <f t="shared" si="2"/>
        <v>1</v>
      </c>
      <c r="AL32" s="16">
        <f t="shared" si="1"/>
        <v>2</v>
      </c>
      <c r="AM32" s="17">
        <f>IFERROR(AL32/AK32,"")</f>
        <v>2</v>
      </c>
      <c r="AN32" s="1"/>
    </row>
    <row r="33" spans="1:40" ht="24" customHeight="1" thickBot="1">
      <c r="A33" s="240"/>
      <c r="B33" s="409" t="s">
        <v>69</v>
      </c>
      <c r="C33" s="409"/>
      <c r="D33" s="409"/>
      <c r="E33" s="409"/>
      <c r="F33" s="409"/>
      <c r="G33" s="409"/>
      <c r="H33" s="409"/>
      <c r="I33" s="409"/>
      <c r="J33" s="50"/>
      <c r="K33" s="245" t="s">
        <v>19</v>
      </c>
      <c r="L33" s="246"/>
      <c r="M33" s="44"/>
      <c r="N33" s="45"/>
      <c r="O33" s="45"/>
      <c r="P33" s="45"/>
      <c r="Q33" s="45"/>
      <c r="R33" s="45"/>
      <c r="S33" s="45"/>
      <c r="T33" s="45"/>
      <c r="U33" s="45"/>
      <c r="V33" s="45"/>
      <c r="W33" s="45"/>
      <c r="X33" s="29"/>
      <c r="Y33" s="30">
        <v>1</v>
      </c>
      <c r="Z33" s="45"/>
      <c r="AA33" s="45"/>
      <c r="AB33" s="45"/>
      <c r="AC33" s="45"/>
      <c r="AD33" s="45"/>
      <c r="AE33" s="51"/>
      <c r="AF33" s="51"/>
      <c r="AG33" s="51"/>
      <c r="AH33" s="51">
        <v>1</v>
      </c>
      <c r="AI33" s="45"/>
      <c r="AJ33" s="45"/>
      <c r="AK33" s="31">
        <f t="shared" si="2"/>
        <v>1</v>
      </c>
      <c r="AL33" s="31">
        <f t="shared" si="1"/>
        <v>1</v>
      </c>
      <c r="AM33" s="32">
        <f>AL33/AK33</f>
        <v>1</v>
      </c>
      <c r="AN33" s="1"/>
    </row>
    <row r="34" spans="1:40" ht="31.5" customHeight="1" thickBot="1">
      <c r="A34" s="52" t="s">
        <v>70</v>
      </c>
      <c r="B34" s="411" t="s">
        <v>71</v>
      </c>
      <c r="C34" s="411"/>
      <c r="D34" s="411"/>
      <c r="E34" s="411"/>
      <c r="F34" s="411"/>
      <c r="G34" s="411"/>
      <c r="H34" s="411"/>
      <c r="I34" s="411"/>
      <c r="J34" s="128"/>
      <c r="K34" s="412" t="s">
        <v>19</v>
      </c>
      <c r="L34" s="249"/>
      <c r="M34" s="53"/>
      <c r="N34" s="54"/>
      <c r="O34" s="54"/>
      <c r="P34" s="54"/>
      <c r="Q34" s="54"/>
      <c r="R34" s="54"/>
      <c r="S34" s="54"/>
      <c r="T34" s="54"/>
      <c r="U34" s="54"/>
      <c r="V34" s="54"/>
      <c r="W34" s="54"/>
      <c r="X34" s="55"/>
      <c r="Y34" s="56"/>
      <c r="Z34" s="54"/>
      <c r="AA34" s="54"/>
      <c r="AB34" s="54"/>
      <c r="AC34" s="54"/>
      <c r="AD34" s="54"/>
      <c r="AE34" s="57"/>
      <c r="AF34" s="57"/>
      <c r="AG34" s="57"/>
      <c r="AH34" s="57">
        <v>1</v>
      </c>
      <c r="AI34" s="54"/>
      <c r="AJ34" s="54"/>
      <c r="AK34" s="58">
        <f t="shared" si="2"/>
        <v>0</v>
      </c>
      <c r="AL34" s="58">
        <f t="shared" si="1"/>
        <v>1</v>
      </c>
      <c r="AM34" s="59" t="str">
        <f>IFERROR(AL34/AK34,"")</f>
        <v/>
      </c>
      <c r="AN34" s="1"/>
    </row>
    <row r="35" spans="1:40" ht="14.45">
      <c r="A35" s="60"/>
      <c r="B35" s="60"/>
      <c r="C35" s="60"/>
      <c r="D35" s="60"/>
      <c r="E35" s="60"/>
      <c r="F35" s="60"/>
      <c r="G35" s="60"/>
      <c r="H35" s="60"/>
      <c r="I35" s="60"/>
      <c r="J35" s="60"/>
      <c r="K35" s="60"/>
      <c r="L35" s="60"/>
      <c r="M35" s="61">
        <f t="shared" ref="M35:AJ35" si="3">COUNT(M16:M34)</f>
        <v>5</v>
      </c>
      <c r="N35" s="61">
        <f t="shared" si="3"/>
        <v>0</v>
      </c>
      <c r="O35" s="61">
        <f t="shared" si="3"/>
        <v>2</v>
      </c>
      <c r="P35" s="61">
        <f t="shared" si="3"/>
        <v>0</v>
      </c>
      <c r="Q35" s="61">
        <f t="shared" si="3"/>
        <v>2</v>
      </c>
      <c r="R35" s="61">
        <f t="shared" si="3"/>
        <v>0</v>
      </c>
      <c r="S35" s="61">
        <f t="shared" si="3"/>
        <v>2</v>
      </c>
      <c r="T35" s="61">
        <f t="shared" si="3"/>
        <v>0</v>
      </c>
      <c r="U35" s="61">
        <f t="shared" si="3"/>
        <v>2</v>
      </c>
      <c r="V35" s="61">
        <f t="shared" si="3"/>
        <v>0</v>
      </c>
      <c r="W35" s="61">
        <f t="shared" si="3"/>
        <v>2</v>
      </c>
      <c r="X35" s="61">
        <f t="shared" si="3"/>
        <v>0</v>
      </c>
      <c r="Y35" s="61">
        <f t="shared" si="3"/>
        <v>4</v>
      </c>
      <c r="Z35" s="61">
        <f t="shared" si="3"/>
        <v>1</v>
      </c>
      <c r="AA35" s="61">
        <f t="shared" si="3"/>
        <v>2</v>
      </c>
      <c r="AB35" s="61">
        <f t="shared" si="3"/>
        <v>0</v>
      </c>
      <c r="AC35" s="61">
        <f t="shared" si="3"/>
        <v>2</v>
      </c>
      <c r="AD35" s="61">
        <f t="shared" si="3"/>
        <v>0</v>
      </c>
      <c r="AE35" s="61">
        <f t="shared" si="3"/>
        <v>1</v>
      </c>
      <c r="AF35" s="61">
        <f t="shared" si="3"/>
        <v>0</v>
      </c>
      <c r="AG35" s="61">
        <f t="shared" si="3"/>
        <v>1</v>
      </c>
      <c r="AH35" s="61">
        <f t="shared" si="3"/>
        <v>3</v>
      </c>
      <c r="AI35" s="61">
        <f t="shared" si="3"/>
        <v>1</v>
      </c>
      <c r="AJ35" s="61">
        <f t="shared" si="3"/>
        <v>0</v>
      </c>
      <c r="AK35" s="60"/>
      <c r="AL35" s="60"/>
      <c r="AM35" s="60"/>
      <c r="AN35" s="1"/>
    </row>
    <row r="36" spans="1:40" ht="14.45">
      <c r="A36" s="1"/>
      <c r="B36" s="1"/>
      <c r="C36" s="1"/>
      <c r="D36" s="1"/>
      <c r="E36" s="1"/>
      <c r="F36" s="1"/>
      <c r="G36" s="1"/>
      <c r="H36" s="1"/>
      <c r="I36" s="1"/>
      <c r="J36" s="1"/>
      <c r="K36" s="1"/>
      <c r="L36" s="1"/>
      <c r="M36" s="238" t="s">
        <v>39</v>
      </c>
      <c r="N36" s="238"/>
      <c r="O36" s="238" t="s">
        <v>40</v>
      </c>
      <c r="P36" s="238"/>
      <c r="Q36" s="238" t="s">
        <v>41</v>
      </c>
      <c r="R36" s="238"/>
      <c r="S36" s="238" t="s">
        <v>42</v>
      </c>
      <c r="T36" s="238"/>
      <c r="U36" s="238" t="s">
        <v>43</v>
      </c>
      <c r="V36" s="238"/>
      <c r="W36" s="238" t="s">
        <v>44</v>
      </c>
      <c r="X36" s="238"/>
      <c r="Y36" s="238" t="s">
        <v>45</v>
      </c>
      <c r="Z36" s="238"/>
      <c r="AA36" s="238" t="s">
        <v>46</v>
      </c>
      <c r="AB36" s="238"/>
      <c r="AC36" s="238" t="s">
        <v>47</v>
      </c>
      <c r="AD36" s="238"/>
      <c r="AE36" s="238" t="s">
        <v>48</v>
      </c>
      <c r="AF36" s="238"/>
      <c r="AG36" s="238" t="s">
        <v>49</v>
      </c>
      <c r="AH36" s="238"/>
      <c r="AI36" s="238" t="s">
        <v>50</v>
      </c>
      <c r="AJ36" s="238"/>
      <c r="AK36" s="1"/>
      <c r="AL36" s="1"/>
      <c r="AM36" s="1"/>
      <c r="AN36" s="1"/>
    </row>
    <row r="37" spans="1:40" ht="14.45">
      <c r="A37" s="1"/>
      <c r="B37" s="1"/>
      <c r="C37" s="1"/>
      <c r="D37" s="1"/>
      <c r="E37" s="1"/>
      <c r="F37" s="1"/>
      <c r="G37" s="1"/>
      <c r="H37" s="1"/>
      <c r="I37" s="1"/>
      <c r="J37" s="1"/>
      <c r="K37" s="1"/>
      <c r="L37" s="1"/>
      <c r="M37" s="62" t="s">
        <v>51</v>
      </c>
      <c r="N37" s="62" t="s">
        <v>52</v>
      </c>
      <c r="O37" s="62" t="s">
        <v>51</v>
      </c>
      <c r="P37" s="62" t="s">
        <v>52</v>
      </c>
      <c r="Q37" s="62" t="s">
        <v>51</v>
      </c>
      <c r="R37" s="62" t="s">
        <v>52</v>
      </c>
      <c r="S37" s="62" t="s">
        <v>51</v>
      </c>
      <c r="T37" s="62" t="s">
        <v>52</v>
      </c>
      <c r="U37" s="62" t="s">
        <v>51</v>
      </c>
      <c r="V37" s="62" t="s">
        <v>52</v>
      </c>
      <c r="W37" s="62" t="s">
        <v>51</v>
      </c>
      <c r="X37" s="62" t="s">
        <v>52</v>
      </c>
      <c r="Y37" s="62" t="s">
        <v>51</v>
      </c>
      <c r="Z37" s="62" t="s">
        <v>52</v>
      </c>
      <c r="AA37" s="62" t="s">
        <v>51</v>
      </c>
      <c r="AB37" s="62" t="s">
        <v>52</v>
      </c>
      <c r="AC37" s="62" t="s">
        <v>51</v>
      </c>
      <c r="AD37" s="62" t="s">
        <v>52</v>
      </c>
      <c r="AE37" s="62" t="s">
        <v>51</v>
      </c>
      <c r="AF37" s="62" t="s">
        <v>52</v>
      </c>
      <c r="AG37" s="62" t="s">
        <v>51</v>
      </c>
      <c r="AH37" s="62" t="s">
        <v>52</v>
      </c>
      <c r="AI37" s="62" t="s">
        <v>51</v>
      </c>
      <c r="AJ37" s="62" t="s">
        <v>52</v>
      </c>
      <c r="AK37" s="1"/>
      <c r="AL37" s="1"/>
      <c r="AM37" s="1"/>
      <c r="AN37" s="1"/>
    </row>
    <row r="38" spans="1:40" ht="14.4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row>
    <row r="39" spans="1:40" ht="15" thickBo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row>
    <row r="40" spans="1:40" ht="15" thickBot="1">
      <c r="A40" s="231" t="s">
        <v>72</v>
      </c>
      <c r="B40" s="233" t="s">
        <v>73</v>
      </c>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5"/>
      <c r="AA40" s="1"/>
      <c r="AB40" s="1"/>
      <c r="AC40" s="1"/>
      <c r="AD40" s="1"/>
      <c r="AE40" s="1"/>
      <c r="AF40" s="1"/>
      <c r="AG40" s="1"/>
      <c r="AH40" s="1"/>
      <c r="AI40" s="1"/>
      <c r="AJ40" s="1"/>
      <c r="AK40" s="1"/>
      <c r="AL40" s="1"/>
      <c r="AM40" s="1"/>
      <c r="AN40" s="1"/>
    </row>
    <row r="41" spans="1:40" ht="15" thickBot="1">
      <c r="A41" s="232"/>
      <c r="B41" s="236" t="s">
        <v>143</v>
      </c>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1"/>
      <c r="AB41" s="1"/>
      <c r="AC41" s="1"/>
      <c r="AD41" s="1"/>
      <c r="AE41" s="1"/>
      <c r="AF41" s="1"/>
      <c r="AG41" s="1"/>
      <c r="AH41" s="1"/>
      <c r="AI41" s="1"/>
      <c r="AJ41" s="1"/>
      <c r="AK41" s="1"/>
      <c r="AL41" s="1"/>
      <c r="AM41" s="1"/>
      <c r="AN41" s="1"/>
    </row>
    <row r="42" spans="1:40" ht="15.6" thickBot="1">
      <c r="A42" s="63" t="s">
        <v>75</v>
      </c>
      <c r="B42" s="414" t="s">
        <v>76</v>
      </c>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1"/>
      <c r="AB42" s="1"/>
      <c r="AC42" s="1"/>
      <c r="AD42" s="1"/>
      <c r="AE42" s="1"/>
      <c r="AF42" s="1"/>
      <c r="AG42" s="1"/>
      <c r="AH42" s="1"/>
      <c r="AI42" s="1"/>
      <c r="AJ42" s="1"/>
      <c r="AK42" s="1"/>
      <c r="AL42" s="1"/>
      <c r="AM42" s="1"/>
      <c r="AN42" s="1"/>
    </row>
    <row r="43" spans="1:40" ht="18.75" customHeight="1" thickBot="1">
      <c r="A43" s="63" t="s">
        <v>77</v>
      </c>
      <c r="B43" s="224" t="s">
        <v>78</v>
      </c>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1"/>
      <c r="AB43" s="1"/>
      <c r="AC43" s="1"/>
      <c r="AD43" s="1"/>
      <c r="AE43" s="1"/>
      <c r="AF43" s="1"/>
      <c r="AG43" s="1"/>
      <c r="AH43" s="1"/>
      <c r="AI43" s="1"/>
      <c r="AJ43" s="1"/>
      <c r="AK43" s="1"/>
      <c r="AL43" s="1"/>
      <c r="AM43" s="1"/>
      <c r="AN43" s="1"/>
    </row>
    <row r="44" spans="1:40" ht="18.75" customHeight="1" thickBot="1">
      <c r="A44" s="63" t="s">
        <v>79</v>
      </c>
      <c r="B44" s="224" t="s">
        <v>80</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1"/>
      <c r="AB44" s="1"/>
      <c r="AC44" s="1"/>
      <c r="AD44" s="1"/>
      <c r="AE44" s="1"/>
      <c r="AF44" s="1"/>
      <c r="AG44" s="1"/>
      <c r="AH44" s="1"/>
      <c r="AI44" s="1"/>
      <c r="AJ44" s="1"/>
      <c r="AK44" s="1"/>
      <c r="AL44" s="1"/>
      <c r="AM44" s="1"/>
      <c r="AN44" s="1"/>
    </row>
    <row r="45" spans="1:40" ht="27" thickBot="1">
      <c r="A45" s="63" t="s">
        <v>81</v>
      </c>
      <c r="B45" s="224" t="s">
        <v>82</v>
      </c>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1"/>
      <c r="AB45" s="1"/>
      <c r="AC45" s="1"/>
      <c r="AD45" s="1"/>
      <c r="AE45" s="1"/>
      <c r="AF45" s="1"/>
      <c r="AG45" s="1"/>
      <c r="AH45" s="1"/>
      <c r="AI45" s="1"/>
      <c r="AJ45" s="1"/>
      <c r="AK45" s="1"/>
      <c r="AL45" s="1"/>
      <c r="AM45" s="1"/>
      <c r="AN45" s="1"/>
    </row>
    <row r="46" spans="1:40" ht="27" thickBot="1">
      <c r="A46" s="63" t="s">
        <v>83</v>
      </c>
      <c r="B46" s="224" t="s">
        <v>84</v>
      </c>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1"/>
      <c r="AB46" s="1"/>
      <c r="AC46" s="1"/>
      <c r="AD46" s="1"/>
      <c r="AE46" s="1"/>
      <c r="AF46" s="1"/>
      <c r="AG46" s="1"/>
      <c r="AH46" s="1"/>
      <c r="AI46" s="1"/>
      <c r="AJ46" s="1"/>
      <c r="AK46" s="1"/>
      <c r="AL46" s="1"/>
      <c r="AM46" s="1"/>
      <c r="AN46" s="1"/>
    </row>
    <row r="47" spans="1:40" ht="18.75" customHeight="1" thickBot="1">
      <c r="A47" s="64" t="s">
        <v>35</v>
      </c>
      <c r="B47" s="224" t="s">
        <v>19</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1"/>
      <c r="AB47" s="1"/>
      <c r="AC47" s="1"/>
      <c r="AD47" s="1"/>
      <c r="AE47" s="1"/>
      <c r="AF47" s="1"/>
      <c r="AG47" s="1"/>
      <c r="AH47" s="1"/>
      <c r="AI47" s="1"/>
      <c r="AJ47" s="1"/>
      <c r="AK47" s="1"/>
      <c r="AL47" s="1"/>
      <c r="AM47" s="1"/>
      <c r="AN47" s="1"/>
    </row>
    <row r="48" spans="1:40" ht="27" thickBot="1">
      <c r="A48" s="65" t="s">
        <v>85</v>
      </c>
      <c r="B48" s="223"/>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1"/>
      <c r="AB48" s="1"/>
      <c r="AC48" s="1"/>
      <c r="AD48" s="1"/>
      <c r="AE48" s="1"/>
      <c r="AF48" s="1"/>
      <c r="AG48" s="1"/>
      <c r="AH48" s="1"/>
      <c r="AI48" s="1"/>
      <c r="AJ48" s="1"/>
      <c r="AK48" s="1"/>
      <c r="AL48" s="1"/>
      <c r="AM48" s="1"/>
      <c r="AN48" s="1"/>
    </row>
    <row r="49" spans="1:40" ht="15" thickBot="1">
      <c r="A49" s="66"/>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1"/>
      <c r="AB49" s="1"/>
      <c r="AC49" s="1"/>
      <c r="AD49" s="1"/>
      <c r="AE49" s="1"/>
      <c r="AF49" s="1"/>
      <c r="AG49" s="1"/>
      <c r="AH49" s="1"/>
      <c r="AI49" s="1"/>
      <c r="AJ49" s="1"/>
      <c r="AK49" s="1"/>
      <c r="AL49" s="1"/>
      <c r="AM49" s="1"/>
      <c r="AN49" s="1"/>
    </row>
    <row r="50" spans="1:40" ht="15" thickBot="1">
      <c r="A50" s="210" t="s">
        <v>86</v>
      </c>
      <c r="B50" s="215"/>
      <c r="C50" s="215"/>
      <c r="D50" s="215"/>
      <c r="E50" s="215"/>
      <c r="F50" s="215"/>
      <c r="G50" s="215"/>
      <c r="H50" s="215"/>
      <c r="I50" s="215"/>
      <c r="J50" s="215"/>
      <c r="K50" s="215"/>
      <c r="L50" s="215"/>
      <c r="M50" s="215"/>
      <c r="N50" s="215"/>
      <c r="O50" s="215"/>
      <c r="P50" s="215"/>
      <c r="Q50" s="215"/>
      <c r="R50" s="215"/>
      <c r="S50" s="215"/>
      <c r="T50" s="215"/>
      <c r="U50" s="215"/>
      <c r="V50" s="215"/>
      <c r="W50" s="215"/>
      <c r="X50" s="211"/>
      <c r="Y50" s="1"/>
      <c r="Z50" s="1"/>
      <c r="AA50" s="1"/>
      <c r="AB50" s="1"/>
      <c r="AC50" s="1"/>
      <c r="AD50" s="1"/>
      <c r="AE50" s="1"/>
      <c r="AF50" s="1"/>
      <c r="AG50" s="1"/>
      <c r="AH50" s="1"/>
      <c r="AI50" s="1"/>
      <c r="AJ50" s="1"/>
      <c r="AK50" s="1"/>
      <c r="AL50" s="1"/>
      <c r="AM50" s="1"/>
      <c r="AN50" s="1"/>
    </row>
    <row r="51" spans="1:40" ht="21.75" customHeight="1">
      <c r="A51" s="68"/>
      <c r="B51" s="225" t="s">
        <v>87</v>
      </c>
      <c r="C51" s="225"/>
      <c r="D51" s="225"/>
      <c r="E51" s="225"/>
      <c r="F51" s="226" t="s">
        <v>88</v>
      </c>
      <c r="G51" s="226"/>
      <c r="H51" s="226"/>
      <c r="I51" s="226"/>
      <c r="J51" s="226"/>
      <c r="K51" s="226"/>
      <c r="L51" s="226"/>
      <c r="M51" s="226"/>
      <c r="N51" s="226"/>
      <c r="O51" s="226"/>
      <c r="P51" s="226"/>
      <c r="Q51" s="226"/>
      <c r="R51" s="226"/>
      <c r="S51" s="227" t="s">
        <v>89</v>
      </c>
      <c r="T51" s="69"/>
      <c r="U51" s="69"/>
      <c r="V51" s="69"/>
      <c r="W51" s="69"/>
      <c r="X51" s="70"/>
      <c r="Y51" s="1"/>
      <c r="Z51" s="1"/>
      <c r="AA51" s="1"/>
      <c r="AB51" s="1"/>
      <c r="AC51" s="1"/>
      <c r="AD51" s="1"/>
      <c r="AE51" s="1"/>
      <c r="AF51" s="1"/>
      <c r="AG51" s="1"/>
      <c r="AH51" s="1"/>
      <c r="AI51" s="1"/>
      <c r="AJ51" s="1"/>
      <c r="AK51" s="1"/>
      <c r="AL51" s="1"/>
      <c r="AM51" s="1"/>
      <c r="AN51" s="1"/>
    </row>
    <row r="52" spans="1:40" ht="21.75" customHeight="1">
      <c r="A52" s="68"/>
      <c r="B52" s="225" t="s">
        <v>90</v>
      </c>
      <c r="C52" s="225"/>
      <c r="D52" s="225"/>
      <c r="E52" s="225"/>
      <c r="F52" s="228" t="s">
        <v>91</v>
      </c>
      <c r="G52" s="228"/>
      <c r="H52" s="228"/>
      <c r="I52" s="228"/>
      <c r="J52" s="228"/>
      <c r="K52" s="228"/>
      <c r="L52" s="228"/>
      <c r="M52" s="228"/>
      <c r="N52" s="228"/>
      <c r="O52" s="228"/>
      <c r="P52" s="228"/>
      <c r="Q52" s="228"/>
      <c r="R52" s="228"/>
      <c r="S52" s="227"/>
      <c r="T52" s="69"/>
      <c r="U52" s="69"/>
      <c r="V52" s="69"/>
      <c r="W52" s="69"/>
      <c r="X52" s="70"/>
      <c r="Y52" s="1"/>
      <c r="Z52" s="1"/>
      <c r="AA52" s="1"/>
      <c r="AB52" s="1"/>
      <c r="AC52" s="1"/>
      <c r="AD52" s="1"/>
      <c r="AE52" s="1"/>
      <c r="AF52" s="1"/>
      <c r="AG52" s="1"/>
      <c r="AH52" s="1"/>
      <c r="AI52" s="1"/>
      <c r="AJ52" s="1"/>
      <c r="AK52" s="1"/>
      <c r="AL52" s="1"/>
      <c r="AM52" s="1"/>
      <c r="AN52" s="1"/>
    </row>
    <row r="53" spans="1:40" ht="15" thickBot="1">
      <c r="A53" s="219" t="s">
        <v>92</v>
      </c>
      <c r="B53" s="220"/>
      <c r="C53" s="220"/>
      <c r="D53" s="220"/>
      <c r="E53" s="220"/>
      <c r="F53" s="220"/>
      <c r="G53" s="220"/>
      <c r="H53" s="220"/>
      <c r="I53" s="220"/>
      <c r="J53" s="220"/>
      <c r="K53" s="220"/>
      <c r="L53" s="220"/>
      <c r="M53" s="220"/>
      <c r="N53" s="220"/>
      <c r="O53" s="220"/>
      <c r="P53" s="220"/>
      <c r="Q53" s="220"/>
      <c r="R53" s="220"/>
      <c r="S53" s="220"/>
      <c r="T53" s="220"/>
      <c r="U53" s="220"/>
      <c r="V53" s="220"/>
      <c r="W53" s="220"/>
      <c r="X53" s="221"/>
      <c r="Y53" s="1"/>
      <c r="Z53" s="1"/>
      <c r="AA53" s="1"/>
      <c r="AB53" s="1"/>
      <c r="AC53" s="1"/>
      <c r="AD53" s="1"/>
      <c r="AE53" s="1"/>
      <c r="AF53" s="1"/>
      <c r="AG53" s="1"/>
      <c r="AH53" s="1"/>
      <c r="AI53" s="1"/>
      <c r="AJ53" s="1"/>
      <c r="AK53" s="1"/>
      <c r="AL53" s="1"/>
      <c r="AM53" s="1"/>
      <c r="AN53" s="1"/>
    </row>
    <row r="54" spans="1:40" ht="15" thickBot="1">
      <c r="A54" s="71"/>
      <c r="B54" s="72"/>
      <c r="C54" s="72"/>
      <c r="D54" s="72"/>
      <c r="E54" s="72"/>
      <c r="F54" s="72"/>
      <c r="G54" s="72"/>
      <c r="H54" s="72"/>
      <c r="I54" s="72"/>
      <c r="J54" s="72"/>
      <c r="K54" s="72"/>
      <c r="L54" s="72"/>
      <c r="M54" s="69"/>
      <c r="N54" s="69"/>
      <c r="O54" s="69"/>
      <c r="P54" s="69"/>
      <c r="Q54" s="69"/>
      <c r="R54" s="69"/>
      <c r="S54" s="69"/>
      <c r="T54" s="69"/>
      <c r="U54" s="69"/>
      <c r="V54" s="69"/>
      <c r="W54" s="69"/>
      <c r="X54" s="70"/>
      <c r="Y54" s="1"/>
      <c r="Z54" s="1"/>
      <c r="AA54" s="1"/>
      <c r="AB54" s="1"/>
      <c r="AC54" s="1"/>
      <c r="AD54" s="1"/>
      <c r="AE54" s="1"/>
      <c r="AF54" s="1"/>
      <c r="AG54" s="1"/>
      <c r="AH54" s="1"/>
      <c r="AI54" s="1"/>
      <c r="AJ54" s="1"/>
      <c r="AK54" s="1"/>
      <c r="AL54" s="1"/>
      <c r="AM54" s="1"/>
      <c r="AN54" s="1"/>
    </row>
    <row r="55" spans="1:40" ht="15" thickBot="1">
      <c r="A55" s="210" t="s">
        <v>93</v>
      </c>
      <c r="B55" s="215"/>
      <c r="C55" s="211"/>
      <c r="D55" s="73" t="s">
        <v>39</v>
      </c>
      <c r="E55" s="74" t="s">
        <v>40</v>
      </c>
      <c r="F55" s="74" t="s">
        <v>41</v>
      </c>
      <c r="G55" s="74" t="s">
        <v>42</v>
      </c>
      <c r="H55" s="74" t="s">
        <v>43</v>
      </c>
      <c r="I55" s="75" t="s">
        <v>44</v>
      </c>
      <c r="J55" s="76"/>
      <c r="K55" s="73" t="s">
        <v>45</v>
      </c>
      <c r="L55" s="74" t="s">
        <v>94</v>
      </c>
      <c r="M55" s="74" t="s">
        <v>95</v>
      </c>
      <c r="N55" s="74" t="s">
        <v>48</v>
      </c>
      <c r="O55" s="74" t="s">
        <v>49</v>
      </c>
      <c r="P55" s="75" t="s">
        <v>50</v>
      </c>
      <c r="Q55" s="69"/>
      <c r="R55" s="222"/>
      <c r="S55" s="222"/>
      <c r="T55" s="222"/>
      <c r="U55" s="222"/>
      <c r="V55" s="222"/>
      <c r="W55" s="222"/>
      <c r="X55" s="70"/>
      <c r="Y55" s="1"/>
      <c r="Z55" s="1"/>
      <c r="AA55" s="1"/>
      <c r="AB55" s="1"/>
      <c r="AC55" s="1"/>
      <c r="AD55" s="1"/>
      <c r="AE55" s="1"/>
      <c r="AF55" s="1"/>
      <c r="AG55" s="1"/>
      <c r="AH55" s="1"/>
      <c r="AI55" s="1"/>
      <c r="AJ55" s="1"/>
      <c r="AK55" s="1"/>
      <c r="AL55" s="1"/>
      <c r="AM55" s="1"/>
      <c r="AN55" s="1"/>
    </row>
    <row r="56" spans="1:40" ht="15" thickBot="1">
      <c r="A56" s="210" t="s">
        <v>96</v>
      </c>
      <c r="B56" s="215"/>
      <c r="C56" s="215"/>
      <c r="D56" s="77">
        <f>M35</f>
        <v>5</v>
      </c>
      <c r="E56" s="78">
        <f>O35</f>
        <v>2</v>
      </c>
      <c r="F56" s="78">
        <f>Q35</f>
        <v>2</v>
      </c>
      <c r="G56" s="78">
        <f>S35</f>
        <v>2</v>
      </c>
      <c r="H56" s="78">
        <f>U35</f>
        <v>2</v>
      </c>
      <c r="I56" s="79">
        <f>W35</f>
        <v>2</v>
      </c>
      <c r="J56" s="80"/>
      <c r="K56" s="77">
        <f>Y35</f>
        <v>4</v>
      </c>
      <c r="L56" s="78">
        <f>AA35</f>
        <v>2</v>
      </c>
      <c r="M56" s="78">
        <f>AC35</f>
        <v>2</v>
      </c>
      <c r="N56" s="78">
        <f>AE35</f>
        <v>1</v>
      </c>
      <c r="O56" s="78">
        <f>AG35</f>
        <v>1</v>
      </c>
      <c r="P56" s="79">
        <f>AI35</f>
        <v>1</v>
      </c>
      <c r="Q56" s="69"/>
      <c r="R56" s="217"/>
      <c r="S56" s="217"/>
      <c r="T56" s="217"/>
      <c r="U56" s="217"/>
      <c r="V56" s="217"/>
      <c r="W56" s="217"/>
      <c r="X56" s="70"/>
      <c r="Y56" s="1"/>
      <c r="Z56" s="1"/>
      <c r="AA56" s="1"/>
      <c r="AB56" s="1"/>
      <c r="AC56" s="1"/>
      <c r="AD56" s="1"/>
      <c r="AE56" s="1"/>
      <c r="AF56" s="1"/>
      <c r="AG56" s="1"/>
      <c r="AH56" s="1"/>
      <c r="AI56" s="1"/>
      <c r="AJ56" s="1"/>
      <c r="AK56" s="1"/>
      <c r="AL56" s="1"/>
      <c r="AM56" s="1"/>
      <c r="AN56" s="1"/>
    </row>
    <row r="57" spans="1:40" ht="15" thickBot="1">
      <c r="A57" s="210" t="s">
        <v>97</v>
      </c>
      <c r="B57" s="215"/>
      <c r="C57" s="215"/>
      <c r="D57" s="81">
        <f>N35</f>
        <v>0</v>
      </c>
      <c r="E57" s="82">
        <f>P35</f>
        <v>0</v>
      </c>
      <c r="F57" s="82">
        <f>R35</f>
        <v>0</v>
      </c>
      <c r="G57" s="82">
        <f>T35</f>
        <v>0</v>
      </c>
      <c r="H57" s="82">
        <f>V35</f>
        <v>0</v>
      </c>
      <c r="I57" s="83">
        <f>X35</f>
        <v>0</v>
      </c>
      <c r="J57" s="84"/>
      <c r="K57" s="81">
        <f>Z35</f>
        <v>1</v>
      </c>
      <c r="L57" s="82">
        <f>AB35</f>
        <v>0</v>
      </c>
      <c r="M57" s="82">
        <f>AD35</f>
        <v>0</v>
      </c>
      <c r="N57" s="82">
        <f>AF35</f>
        <v>0</v>
      </c>
      <c r="O57" s="82">
        <f>AH35</f>
        <v>3</v>
      </c>
      <c r="P57" s="83">
        <f>AJ35</f>
        <v>0</v>
      </c>
      <c r="Q57" s="69"/>
      <c r="R57" s="217"/>
      <c r="S57" s="217"/>
      <c r="T57" s="217"/>
      <c r="U57" s="217"/>
      <c r="V57" s="217"/>
      <c r="W57" s="217"/>
      <c r="X57" s="70"/>
      <c r="Y57" s="1"/>
      <c r="Z57" s="1"/>
      <c r="AA57" s="1"/>
      <c r="AB57" s="1"/>
      <c r="AC57" s="1"/>
      <c r="AD57" s="1"/>
      <c r="AE57" s="1"/>
      <c r="AF57" s="1"/>
      <c r="AG57" s="1"/>
      <c r="AH57" s="1"/>
      <c r="AI57" s="1"/>
      <c r="AJ57" s="1"/>
      <c r="AK57" s="1"/>
      <c r="AL57" s="1"/>
      <c r="AM57" s="1"/>
      <c r="AN57" s="1"/>
    </row>
    <row r="58" spans="1:40" ht="15" thickBot="1">
      <c r="A58" s="210" t="s">
        <v>98</v>
      </c>
      <c r="B58" s="215"/>
      <c r="C58" s="215"/>
      <c r="D58" s="85">
        <v>0.8</v>
      </c>
      <c r="E58" s="86">
        <v>0.8</v>
      </c>
      <c r="F58" s="86">
        <v>0.8</v>
      </c>
      <c r="G58" s="86">
        <v>0.8</v>
      </c>
      <c r="H58" s="86">
        <v>0.8</v>
      </c>
      <c r="I58" s="87">
        <v>0.8</v>
      </c>
      <c r="J58" s="88"/>
      <c r="K58" s="85">
        <v>0.8</v>
      </c>
      <c r="L58" s="86">
        <v>0.8</v>
      </c>
      <c r="M58" s="86">
        <v>0.8</v>
      </c>
      <c r="N58" s="86">
        <v>0.8</v>
      </c>
      <c r="O58" s="86">
        <v>0.8</v>
      </c>
      <c r="P58" s="87">
        <v>0.8</v>
      </c>
      <c r="Q58" s="89"/>
      <c r="R58" s="218"/>
      <c r="S58" s="218"/>
      <c r="T58" s="218"/>
      <c r="U58" s="218"/>
      <c r="V58" s="218"/>
      <c r="W58" s="218"/>
      <c r="X58" s="70"/>
      <c r="Y58" s="1"/>
      <c r="Z58" s="1"/>
      <c r="AA58" s="1"/>
      <c r="AB58" s="1"/>
      <c r="AC58" s="1"/>
      <c r="AD58" s="1"/>
      <c r="AE58" s="1"/>
      <c r="AF58" s="1"/>
      <c r="AG58" s="1"/>
      <c r="AH58" s="1"/>
      <c r="AI58" s="1"/>
      <c r="AJ58" s="1"/>
      <c r="AK58" s="1"/>
      <c r="AL58" s="1"/>
      <c r="AM58" s="1"/>
      <c r="AN58" s="1"/>
    </row>
    <row r="59" spans="1:40" ht="15" thickBot="1">
      <c r="A59" s="210" t="s">
        <v>99</v>
      </c>
      <c r="B59" s="215"/>
      <c r="C59" s="215"/>
      <c r="D59" s="90">
        <f>IFERROR(D57/D56,"")</f>
        <v>0</v>
      </c>
      <c r="E59" s="91">
        <f t="shared" ref="E59:P59" si="4">IFERROR(E57/E56,"")</f>
        <v>0</v>
      </c>
      <c r="F59" s="91">
        <f t="shared" si="4"/>
        <v>0</v>
      </c>
      <c r="G59" s="91">
        <f t="shared" si="4"/>
        <v>0</v>
      </c>
      <c r="H59" s="91">
        <f t="shared" si="4"/>
        <v>0</v>
      </c>
      <c r="I59" s="92">
        <f t="shared" si="4"/>
        <v>0</v>
      </c>
      <c r="J59" s="93"/>
      <c r="K59" s="90">
        <f t="shared" si="4"/>
        <v>0.25</v>
      </c>
      <c r="L59" s="91">
        <f t="shared" si="4"/>
        <v>0</v>
      </c>
      <c r="M59" s="91">
        <f t="shared" si="4"/>
        <v>0</v>
      </c>
      <c r="N59" s="91">
        <f t="shared" si="4"/>
        <v>0</v>
      </c>
      <c r="O59" s="91">
        <f t="shared" si="4"/>
        <v>3</v>
      </c>
      <c r="P59" s="92">
        <f t="shared" si="4"/>
        <v>0</v>
      </c>
      <c r="Q59" s="94">
        <f>AVERAGE(D59:P59)</f>
        <v>0.27083333333333331</v>
      </c>
      <c r="R59" s="216"/>
      <c r="S59" s="216"/>
      <c r="T59" s="216"/>
      <c r="U59" s="216"/>
      <c r="V59" s="216"/>
      <c r="W59" s="216"/>
      <c r="X59" s="70"/>
      <c r="Y59" s="1"/>
      <c r="Z59" s="1"/>
      <c r="AA59" s="1"/>
      <c r="AB59" s="1"/>
      <c r="AC59" s="1"/>
      <c r="AD59" s="1"/>
      <c r="AE59" s="1"/>
      <c r="AF59" s="1"/>
      <c r="AG59" s="1"/>
      <c r="AH59" s="1"/>
      <c r="AI59" s="1"/>
      <c r="AJ59" s="1"/>
      <c r="AK59" s="1"/>
      <c r="AL59" s="1"/>
      <c r="AM59" s="1"/>
      <c r="AN59" s="1"/>
    </row>
    <row r="60" spans="1:40" ht="15" thickBot="1">
      <c r="A60" s="95"/>
      <c r="B60" s="96"/>
      <c r="C60" s="96"/>
      <c r="D60" s="96"/>
      <c r="E60" s="97"/>
      <c r="F60" s="97"/>
      <c r="G60" s="97"/>
      <c r="H60" s="97"/>
      <c r="I60" s="97"/>
      <c r="J60" s="97"/>
      <c r="K60" s="97"/>
      <c r="L60" s="97"/>
      <c r="M60" s="72"/>
      <c r="N60" s="72"/>
      <c r="O60" s="72"/>
      <c r="P60" s="72"/>
      <c r="Q60" s="72"/>
      <c r="R60" s="98"/>
      <c r="S60" s="72"/>
      <c r="T60" s="72"/>
      <c r="U60" s="98"/>
      <c r="V60" s="72"/>
      <c r="W60" s="72"/>
      <c r="X60" s="99"/>
      <c r="Y60" s="1"/>
      <c r="Z60" s="1"/>
      <c r="AA60" s="1"/>
      <c r="AB60" s="1"/>
      <c r="AC60" s="1"/>
      <c r="AD60" s="1"/>
      <c r="AE60" s="1"/>
      <c r="AF60" s="1"/>
      <c r="AG60" s="1"/>
      <c r="AH60" s="1"/>
      <c r="AI60" s="1"/>
      <c r="AJ60" s="1"/>
      <c r="AK60" s="1"/>
      <c r="AL60" s="1"/>
      <c r="AM60" s="1"/>
      <c r="AN60" s="1"/>
    </row>
    <row r="61" spans="1:40" ht="25.5" customHeight="1" thickBot="1">
      <c r="A61" s="212" t="s">
        <v>100</v>
      </c>
      <c r="B61" s="213"/>
      <c r="C61" s="213"/>
      <c r="D61" s="213"/>
      <c r="E61" s="213"/>
      <c r="F61" s="213"/>
      <c r="G61" s="213"/>
      <c r="H61" s="213"/>
      <c r="I61" s="213"/>
      <c r="J61" s="213"/>
      <c r="K61" s="213"/>
      <c r="L61" s="213"/>
      <c r="M61" s="213"/>
      <c r="N61" s="213"/>
      <c r="O61" s="214"/>
      <c r="P61" s="212" t="s">
        <v>101</v>
      </c>
      <c r="Q61" s="213"/>
      <c r="R61" s="213"/>
      <c r="S61" s="213"/>
      <c r="T61" s="214"/>
      <c r="U61" s="212" t="s">
        <v>102</v>
      </c>
      <c r="V61" s="214"/>
      <c r="W61" s="210" t="s">
        <v>103</v>
      </c>
      <c r="X61" s="211"/>
      <c r="Y61" s="210" t="s">
        <v>104</v>
      </c>
      <c r="Z61" s="211"/>
      <c r="AA61" s="1"/>
      <c r="AB61" s="1"/>
      <c r="AC61" s="1"/>
      <c r="AD61" s="1"/>
      <c r="AE61" s="1"/>
      <c r="AF61" s="1"/>
      <c r="AG61" s="1"/>
      <c r="AH61" s="1"/>
      <c r="AI61" s="1"/>
      <c r="AJ61" s="1"/>
      <c r="AK61" s="1"/>
      <c r="AL61" s="1"/>
      <c r="AM61" s="1"/>
      <c r="AN61" s="1"/>
    </row>
    <row r="62" spans="1:40" ht="171" customHeight="1" thickBot="1">
      <c r="A62" s="100"/>
      <c r="B62" s="101"/>
      <c r="C62" s="101"/>
      <c r="D62" s="101"/>
      <c r="E62" s="101"/>
      <c r="F62" s="101"/>
      <c r="G62" s="101"/>
      <c r="H62" s="101"/>
      <c r="I62" s="101"/>
      <c r="J62" s="101"/>
      <c r="K62" s="205"/>
      <c r="L62" s="206"/>
      <c r="M62" s="206"/>
      <c r="N62" s="206"/>
      <c r="O62" s="207"/>
      <c r="P62" s="205"/>
      <c r="Q62" s="206"/>
      <c r="R62" s="206"/>
      <c r="S62" s="206"/>
      <c r="T62" s="207"/>
      <c r="U62" s="208"/>
      <c r="V62" s="209"/>
      <c r="W62" s="208"/>
      <c r="X62" s="209"/>
      <c r="Y62" s="102" t="s">
        <v>105</v>
      </c>
      <c r="Z62" s="103" t="s">
        <v>106</v>
      </c>
      <c r="AA62" s="1"/>
      <c r="AB62" s="1"/>
      <c r="AC62" s="1"/>
      <c r="AD62" s="1"/>
      <c r="AE62" s="1"/>
      <c r="AF62" s="1"/>
      <c r="AG62" s="1"/>
      <c r="AH62" s="1"/>
      <c r="AI62" s="1"/>
      <c r="AJ62" s="1"/>
      <c r="AK62" s="1"/>
      <c r="AL62" s="1"/>
      <c r="AM62" s="1"/>
      <c r="AN62" s="1"/>
    </row>
    <row r="63" spans="1:40" ht="29.25" customHeight="1" thickBot="1">
      <c r="A63" s="212" t="s">
        <v>107</v>
      </c>
      <c r="B63" s="213"/>
      <c r="C63" s="213"/>
      <c r="D63" s="213"/>
      <c r="E63" s="213"/>
      <c r="F63" s="213"/>
      <c r="G63" s="213"/>
      <c r="H63" s="213"/>
      <c r="I63" s="213"/>
      <c r="J63" s="213"/>
      <c r="K63" s="213"/>
      <c r="L63" s="213"/>
      <c r="M63" s="213"/>
      <c r="N63" s="213"/>
      <c r="O63" s="214"/>
      <c r="P63" s="212" t="s">
        <v>101</v>
      </c>
      <c r="Q63" s="213"/>
      <c r="R63" s="213"/>
      <c r="S63" s="213"/>
      <c r="T63" s="214"/>
      <c r="U63" s="212" t="s">
        <v>102</v>
      </c>
      <c r="V63" s="214"/>
      <c r="W63" s="210" t="s">
        <v>103</v>
      </c>
      <c r="X63" s="211"/>
      <c r="Y63" s="210" t="s">
        <v>104</v>
      </c>
      <c r="Z63" s="211"/>
      <c r="AA63" s="1"/>
      <c r="AB63" s="1"/>
      <c r="AC63" s="1"/>
      <c r="AD63" s="1"/>
      <c r="AE63" s="1"/>
      <c r="AF63" s="1"/>
      <c r="AG63" s="1"/>
      <c r="AH63" s="1"/>
      <c r="AI63" s="1"/>
      <c r="AJ63" s="1"/>
      <c r="AK63" s="1"/>
      <c r="AL63" s="1"/>
      <c r="AM63" s="1"/>
      <c r="AN63" s="1"/>
    </row>
    <row r="64" spans="1:40" ht="171" customHeight="1" thickBot="1">
      <c r="A64" s="100"/>
      <c r="B64" s="101"/>
      <c r="C64" s="101"/>
      <c r="D64" s="101"/>
      <c r="E64" s="101"/>
      <c r="F64" s="101"/>
      <c r="G64" s="101"/>
      <c r="H64" s="101"/>
      <c r="I64" s="101"/>
      <c r="J64" s="101"/>
      <c r="K64" s="205"/>
      <c r="L64" s="206"/>
      <c r="M64" s="206"/>
      <c r="N64" s="206"/>
      <c r="O64" s="207"/>
      <c r="P64" s="205"/>
      <c r="Q64" s="206"/>
      <c r="R64" s="206"/>
      <c r="S64" s="206"/>
      <c r="T64" s="207"/>
      <c r="U64" s="208"/>
      <c r="V64" s="209"/>
      <c r="W64" s="208"/>
      <c r="X64" s="209"/>
      <c r="Y64" s="102" t="s">
        <v>105</v>
      </c>
      <c r="Z64" s="103" t="s">
        <v>106</v>
      </c>
      <c r="AA64" s="1"/>
      <c r="AB64" s="1"/>
      <c r="AC64" s="1"/>
      <c r="AD64" s="1"/>
      <c r="AE64" s="1"/>
      <c r="AF64" s="1"/>
      <c r="AG64" s="1"/>
      <c r="AH64" s="1"/>
      <c r="AI64" s="1"/>
      <c r="AJ64" s="1"/>
      <c r="AK64" s="1"/>
      <c r="AL64" s="1"/>
      <c r="AM64" s="1"/>
      <c r="AN64" s="1"/>
    </row>
    <row r="65" spans="1:40" ht="14.4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row>
    <row r="66" spans="1:40" ht="15" thickBo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row>
    <row r="67" spans="1:40" ht="15" thickBot="1">
      <c r="A67" s="231" t="s">
        <v>108</v>
      </c>
      <c r="B67" s="233" t="s">
        <v>73</v>
      </c>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5"/>
      <c r="AA67" s="1"/>
      <c r="AB67" s="1"/>
      <c r="AC67" s="1"/>
      <c r="AD67" s="1"/>
      <c r="AE67" s="1"/>
      <c r="AF67" s="1"/>
      <c r="AG67" s="1"/>
      <c r="AH67" s="1"/>
      <c r="AI67" s="1"/>
      <c r="AJ67" s="1"/>
      <c r="AK67" s="1"/>
      <c r="AL67" s="1"/>
      <c r="AM67" s="1"/>
      <c r="AN67" s="1"/>
    </row>
    <row r="68" spans="1:40" ht="15" thickBot="1">
      <c r="A68" s="232"/>
      <c r="B68" s="236" t="s">
        <v>143</v>
      </c>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1"/>
      <c r="AB68" s="1"/>
      <c r="AC68" s="1"/>
      <c r="AD68" s="1"/>
      <c r="AE68" s="1"/>
      <c r="AF68" s="1"/>
      <c r="AG68" s="1"/>
      <c r="AH68" s="1"/>
      <c r="AI68" s="1"/>
      <c r="AJ68" s="1"/>
      <c r="AK68" s="1"/>
      <c r="AL68" s="1"/>
      <c r="AM68" s="1"/>
      <c r="AN68" s="1"/>
    </row>
    <row r="69" spans="1:40" ht="21.6" thickBot="1">
      <c r="A69" s="63" t="s">
        <v>75</v>
      </c>
      <c r="B69" s="416" t="s">
        <v>17</v>
      </c>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1"/>
      <c r="AB69" s="1"/>
      <c r="AC69" s="1"/>
      <c r="AD69" s="1"/>
      <c r="AE69" s="1"/>
      <c r="AF69" s="1"/>
      <c r="AG69" s="1"/>
      <c r="AH69" s="1"/>
      <c r="AI69" s="1"/>
      <c r="AJ69" s="1"/>
      <c r="AK69" s="1"/>
      <c r="AL69" s="1"/>
      <c r="AM69" s="1"/>
      <c r="AN69" s="1"/>
    </row>
    <row r="70" spans="1:40" ht="18.75" customHeight="1" thickBot="1">
      <c r="A70" s="63" t="s">
        <v>77</v>
      </c>
      <c r="B70" s="224" t="s">
        <v>109</v>
      </c>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1"/>
      <c r="AB70" s="1"/>
      <c r="AC70" s="1"/>
      <c r="AD70" s="1"/>
      <c r="AE70" s="1"/>
      <c r="AF70" s="1"/>
      <c r="AG70" s="1"/>
      <c r="AH70" s="1"/>
      <c r="AI70" s="1"/>
      <c r="AJ70" s="1"/>
      <c r="AK70" s="1"/>
      <c r="AL70" s="1"/>
      <c r="AM70" s="1"/>
      <c r="AN70" s="1"/>
    </row>
    <row r="71" spans="1:40" ht="18.75" customHeight="1" thickBot="1">
      <c r="A71" s="63" t="s">
        <v>79</v>
      </c>
      <c r="B71" s="224" t="s">
        <v>17</v>
      </c>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1"/>
      <c r="AB71" s="1"/>
      <c r="AC71" s="1"/>
      <c r="AD71" s="1"/>
      <c r="AE71" s="1"/>
      <c r="AF71" s="1"/>
      <c r="AG71" s="1"/>
      <c r="AH71" s="1"/>
      <c r="AI71" s="1"/>
      <c r="AJ71" s="1"/>
      <c r="AK71" s="1"/>
      <c r="AL71" s="1"/>
      <c r="AM71" s="1"/>
      <c r="AN71" s="1"/>
    </row>
    <row r="72" spans="1:40" ht="27" thickBot="1">
      <c r="A72" s="63" t="s">
        <v>81</v>
      </c>
      <c r="B72" s="224" t="s">
        <v>82</v>
      </c>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1"/>
      <c r="AB72" s="1"/>
      <c r="AC72" s="1"/>
      <c r="AD72" s="1"/>
      <c r="AE72" s="1"/>
      <c r="AF72" s="1"/>
      <c r="AG72" s="1"/>
      <c r="AH72" s="1"/>
      <c r="AI72" s="1"/>
      <c r="AJ72" s="1"/>
      <c r="AK72" s="1"/>
      <c r="AL72" s="1"/>
      <c r="AM72" s="1"/>
      <c r="AN72" s="1"/>
    </row>
    <row r="73" spans="1:40" ht="27" thickBot="1">
      <c r="A73" s="63" t="s">
        <v>83</v>
      </c>
      <c r="B73" s="224" t="s">
        <v>84</v>
      </c>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1"/>
      <c r="AB73" s="1"/>
      <c r="AC73" s="1"/>
      <c r="AD73" s="1"/>
      <c r="AE73" s="1"/>
      <c r="AF73" s="1"/>
      <c r="AG73" s="1"/>
      <c r="AH73" s="1"/>
      <c r="AI73" s="1"/>
      <c r="AJ73" s="1"/>
      <c r="AK73" s="1"/>
      <c r="AL73" s="1"/>
      <c r="AM73" s="1"/>
      <c r="AN73" s="1"/>
    </row>
    <row r="74" spans="1:40" ht="18.75" customHeight="1" thickBot="1">
      <c r="A74" s="64" t="s">
        <v>35</v>
      </c>
      <c r="B74" s="224" t="s">
        <v>19</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1"/>
      <c r="AB74" s="1"/>
      <c r="AC74" s="1"/>
      <c r="AD74" s="1"/>
      <c r="AE74" s="1"/>
      <c r="AF74" s="1"/>
      <c r="AG74" s="1"/>
      <c r="AH74" s="1"/>
      <c r="AI74" s="1"/>
      <c r="AJ74" s="1"/>
      <c r="AK74" s="1"/>
      <c r="AL74" s="1"/>
      <c r="AM74" s="1"/>
      <c r="AN74" s="1"/>
    </row>
    <row r="75" spans="1:40" ht="27" thickBot="1">
      <c r="A75" s="65" t="s">
        <v>85</v>
      </c>
      <c r="B75" s="223"/>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1"/>
      <c r="AB75" s="1"/>
      <c r="AC75" s="1"/>
      <c r="AD75" s="1"/>
      <c r="AE75" s="1"/>
      <c r="AF75" s="1"/>
      <c r="AG75" s="1"/>
      <c r="AH75" s="1"/>
      <c r="AI75" s="1"/>
      <c r="AJ75" s="1"/>
      <c r="AK75" s="1"/>
      <c r="AL75" s="1"/>
      <c r="AM75" s="1"/>
      <c r="AN75" s="1"/>
    </row>
    <row r="76" spans="1:40" ht="15" thickBot="1">
      <c r="A76" s="66"/>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1"/>
      <c r="AB76" s="1"/>
      <c r="AC76" s="1"/>
      <c r="AD76" s="1"/>
      <c r="AE76" s="1"/>
      <c r="AF76" s="1"/>
      <c r="AG76" s="1"/>
      <c r="AH76" s="1"/>
      <c r="AI76" s="1"/>
      <c r="AJ76" s="1"/>
      <c r="AK76" s="1"/>
      <c r="AL76" s="1"/>
      <c r="AM76" s="1"/>
      <c r="AN76" s="1"/>
    </row>
    <row r="77" spans="1:40" ht="15" thickBot="1">
      <c r="A77" s="210" t="s">
        <v>86</v>
      </c>
      <c r="B77" s="215"/>
      <c r="C77" s="215"/>
      <c r="D77" s="215"/>
      <c r="E77" s="215"/>
      <c r="F77" s="215"/>
      <c r="G77" s="215"/>
      <c r="H77" s="215"/>
      <c r="I77" s="215"/>
      <c r="J77" s="215"/>
      <c r="K77" s="215"/>
      <c r="L77" s="215"/>
      <c r="M77" s="215"/>
      <c r="N77" s="215"/>
      <c r="O77" s="215"/>
      <c r="P77" s="215"/>
      <c r="Q77" s="215"/>
      <c r="R77" s="215"/>
      <c r="S77" s="215"/>
      <c r="T77" s="215"/>
      <c r="U77" s="215"/>
      <c r="V77" s="215"/>
      <c r="W77" s="215"/>
      <c r="X77" s="211"/>
      <c r="Y77" s="1"/>
      <c r="Z77" s="1"/>
      <c r="AA77" s="1"/>
      <c r="AB77" s="1"/>
      <c r="AC77" s="1"/>
      <c r="AD77" s="1"/>
      <c r="AE77" s="1"/>
      <c r="AF77" s="1"/>
      <c r="AG77" s="1"/>
      <c r="AH77" s="1"/>
      <c r="AI77" s="1"/>
      <c r="AJ77" s="1"/>
      <c r="AK77" s="1"/>
      <c r="AL77" s="1"/>
      <c r="AM77" s="1"/>
      <c r="AN77" s="1"/>
    </row>
    <row r="78" spans="1:40" ht="27.75" customHeight="1">
      <c r="A78" s="68"/>
      <c r="B78" s="225" t="s">
        <v>87</v>
      </c>
      <c r="C78" s="225"/>
      <c r="D78" s="225"/>
      <c r="E78" s="225"/>
      <c r="F78" s="226" t="s">
        <v>110</v>
      </c>
      <c r="G78" s="226"/>
      <c r="H78" s="226"/>
      <c r="I78" s="226"/>
      <c r="J78" s="226"/>
      <c r="K78" s="226"/>
      <c r="L78" s="226"/>
      <c r="M78" s="226"/>
      <c r="N78" s="226"/>
      <c r="O78" s="226"/>
      <c r="P78" s="226"/>
      <c r="Q78" s="226"/>
      <c r="R78" s="226"/>
      <c r="S78" s="227" t="s">
        <v>89</v>
      </c>
      <c r="T78" s="69"/>
      <c r="U78" s="69"/>
      <c r="V78" s="69"/>
      <c r="W78" s="69"/>
      <c r="X78" s="70"/>
      <c r="Y78" s="1"/>
      <c r="Z78" s="1"/>
      <c r="AA78" s="1"/>
      <c r="AB78" s="1"/>
      <c r="AC78" s="1"/>
      <c r="AD78" s="1"/>
      <c r="AE78" s="1"/>
      <c r="AF78" s="1"/>
      <c r="AG78" s="1"/>
      <c r="AH78" s="1"/>
      <c r="AI78" s="1"/>
      <c r="AJ78" s="1"/>
      <c r="AK78" s="1"/>
      <c r="AL78" s="1"/>
      <c r="AM78" s="1"/>
      <c r="AN78" s="1"/>
    </row>
    <row r="79" spans="1:40" ht="27.75" customHeight="1">
      <c r="A79" s="68"/>
      <c r="B79" s="225" t="s">
        <v>90</v>
      </c>
      <c r="C79" s="225"/>
      <c r="D79" s="225"/>
      <c r="E79" s="225"/>
      <c r="F79" s="228" t="s">
        <v>111</v>
      </c>
      <c r="G79" s="228"/>
      <c r="H79" s="228"/>
      <c r="I79" s="228"/>
      <c r="J79" s="228"/>
      <c r="K79" s="228"/>
      <c r="L79" s="228"/>
      <c r="M79" s="228"/>
      <c r="N79" s="228"/>
      <c r="O79" s="228"/>
      <c r="P79" s="228"/>
      <c r="Q79" s="228"/>
      <c r="R79" s="228"/>
      <c r="S79" s="227"/>
      <c r="T79" s="69"/>
      <c r="U79" s="69"/>
      <c r="V79" s="69"/>
      <c r="W79" s="69"/>
      <c r="X79" s="70"/>
      <c r="Y79" s="1"/>
      <c r="Z79" s="1"/>
      <c r="AA79" s="1"/>
      <c r="AB79" s="1"/>
      <c r="AC79" s="1"/>
      <c r="AD79" s="1"/>
      <c r="AE79" s="1"/>
      <c r="AF79" s="1"/>
      <c r="AG79" s="1"/>
      <c r="AH79" s="1"/>
      <c r="AI79" s="1"/>
      <c r="AJ79" s="1"/>
      <c r="AK79" s="1"/>
      <c r="AL79" s="1"/>
      <c r="AM79" s="1"/>
      <c r="AN79" s="1"/>
    </row>
    <row r="80" spans="1:40" ht="15" thickBot="1">
      <c r="A80" s="219" t="s">
        <v>92</v>
      </c>
      <c r="B80" s="220"/>
      <c r="C80" s="220"/>
      <c r="D80" s="220"/>
      <c r="E80" s="220"/>
      <c r="F80" s="220"/>
      <c r="G80" s="220"/>
      <c r="H80" s="220"/>
      <c r="I80" s="220"/>
      <c r="J80" s="220"/>
      <c r="K80" s="220"/>
      <c r="L80" s="220"/>
      <c r="M80" s="220"/>
      <c r="N80" s="220"/>
      <c r="O80" s="220"/>
      <c r="P80" s="220"/>
      <c r="Q80" s="220"/>
      <c r="R80" s="220"/>
      <c r="S80" s="220"/>
      <c r="T80" s="220"/>
      <c r="U80" s="220"/>
      <c r="V80" s="220"/>
      <c r="W80" s="220"/>
      <c r="X80" s="221"/>
      <c r="Y80" s="1"/>
      <c r="Z80" s="1"/>
      <c r="AA80" s="1"/>
      <c r="AB80" s="1"/>
      <c r="AC80" s="1"/>
      <c r="AD80" s="1"/>
      <c r="AE80" s="1"/>
      <c r="AF80" s="1"/>
      <c r="AG80" s="1"/>
      <c r="AH80" s="1"/>
      <c r="AI80" s="1"/>
      <c r="AJ80" s="1"/>
      <c r="AK80" s="1"/>
      <c r="AL80" s="1"/>
      <c r="AM80" s="1"/>
      <c r="AN80" s="1"/>
    </row>
    <row r="81" spans="1:40" ht="15" thickBot="1">
      <c r="A81" s="71"/>
      <c r="B81" s="72"/>
      <c r="C81" s="72"/>
      <c r="D81" s="72"/>
      <c r="E81" s="72"/>
      <c r="F81" s="72"/>
      <c r="G81" s="72"/>
      <c r="H81" s="72"/>
      <c r="I81" s="72"/>
      <c r="J81" s="72"/>
      <c r="K81" s="72"/>
      <c r="L81" s="72"/>
      <c r="M81" s="69"/>
      <c r="N81" s="69"/>
      <c r="O81" s="69"/>
      <c r="P81" s="69"/>
      <c r="Q81" s="69"/>
      <c r="R81" s="69"/>
      <c r="S81" s="69"/>
      <c r="T81" s="69"/>
      <c r="U81" s="69"/>
      <c r="V81" s="69"/>
      <c r="W81" s="69"/>
      <c r="X81" s="70"/>
      <c r="Y81" s="1"/>
      <c r="Z81" s="1"/>
      <c r="AA81" s="1"/>
      <c r="AB81" s="1"/>
      <c r="AC81" s="1"/>
      <c r="AD81" s="1"/>
      <c r="AE81" s="1"/>
      <c r="AF81" s="1"/>
      <c r="AG81" s="1"/>
      <c r="AH81" s="1"/>
      <c r="AI81" s="1"/>
      <c r="AJ81" s="1"/>
      <c r="AK81" s="1"/>
      <c r="AL81" s="1"/>
      <c r="AM81" s="1"/>
      <c r="AN81" s="1"/>
    </row>
    <row r="82" spans="1:40" ht="15" thickBot="1">
      <c r="A82" s="210" t="s">
        <v>93</v>
      </c>
      <c r="B82" s="215"/>
      <c r="C82" s="211"/>
      <c r="D82" s="114" t="s">
        <v>39</v>
      </c>
      <c r="E82" s="115" t="s">
        <v>40</v>
      </c>
      <c r="F82" s="74" t="s">
        <v>41</v>
      </c>
      <c r="G82" s="74" t="s">
        <v>42</v>
      </c>
      <c r="H82" s="74" t="s">
        <v>43</v>
      </c>
      <c r="I82" s="75" t="s">
        <v>44</v>
      </c>
      <c r="J82" s="76"/>
      <c r="K82" s="104" t="s">
        <v>45</v>
      </c>
      <c r="L82" s="105" t="s">
        <v>94</v>
      </c>
      <c r="M82" s="105" t="s">
        <v>95</v>
      </c>
      <c r="N82" s="105" t="s">
        <v>48</v>
      </c>
      <c r="O82" s="105" t="s">
        <v>49</v>
      </c>
      <c r="P82" s="106" t="s">
        <v>50</v>
      </c>
      <c r="Q82" s="69"/>
      <c r="R82" s="222"/>
      <c r="S82" s="222"/>
      <c r="T82" s="222"/>
      <c r="U82" s="222"/>
      <c r="V82" s="222"/>
      <c r="W82" s="222"/>
      <c r="X82" s="70"/>
      <c r="Y82" s="1"/>
      <c r="Z82" s="1"/>
      <c r="AA82" s="1"/>
      <c r="AB82" s="1"/>
      <c r="AC82" s="1"/>
      <c r="AD82" s="1"/>
      <c r="AE82" s="1"/>
      <c r="AF82" s="1"/>
      <c r="AG82" s="1"/>
      <c r="AH82" s="1"/>
      <c r="AI82" s="1"/>
      <c r="AJ82" s="1"/>
      <c r="AK82" s="1"/>
      <c r="AL82" s="1"/>
      <c r="AM82" s="1"/>
      <c r="AN82" s="1"/>
    </row>
    <row r="83" spans="1:40" ht="15" thickBot="1">
      <c r="A83" s="210" t="s">
        <v>96</v>
      </c>
      <c r="B83" s="215"/>
      <c r="C83" s="211"/>
      <c r="D83" s="81">
        <v>5</v>
      </c>
      <c r="E83" s="116">
        <v>1</v>
      </c>
      <c r="F83" s="77"/>
      <c r="G83" s="78"/>
      <c r="H83" s="78"/>
      <c r="I83" s="79"/>
      <c r="J83" s="80"/>
      <c r="K83" s="77">
        <v>3</v>
      </c>
      <c r="L83" s="78"/>
      <c r="M83" s="78"/>
      <c r="N83" s="78"/>
      <c r="O83" s="78"/>
      <c r="P83" s="79"/>
      <c r="Q83" s="69"/>
      <c r="R83" s="217"/>
      <c r="S83" s="217"/>
      <c r="T83" s="217"/>
      <c r="U83" s="217"/>
      <c r="V83" s="217"/>
      <c r="W83" s="217"/>
      <c r="X83" s="70"/>
      <c r="Y83" s="1"/>
      <c r="Z83" s="1"/>
      <c r="AA83" s="1"/>
      <c r="AB83" s="1"/>
      <c r="AC83" s="1"/>
      <c r="AD83" s="1"/>
      <c r="AE83" s="1"/>
      <c r="AF83" s="1"/>
      <c r="AG83" s="1"/>
      <c r="AH83" s="1"/>
      <c r="AI83" s="1"/>
      <c r="AJ83" s="1"/>
      <c r="AK83" s="1"/>
      <c r="AL83" s="1"/>
      <c r="AM83" s="1"/>
      <c r="AN83" s="1"/>
    </row>
    <row r="84" spans="1:40" ht="15" thickBot="1">
      <c r="A84" s="210" t="s">
        <v>97</v>
      </c>
      <c r="B84" s="215"/>
      <c r="C84" s="211"/>
      <c r="D84" s="81">
        <v>5</v>
      </c>
      <c r="E84" s="116">
        <v>2</v>
      </c>
      <c r="F84" s="81"/>
      <c r="G84" s="82"/>
      <c r="H84" s="82"/>
      <c r="I84" s="83"/>
      <c r="J84" s="84"/>
      <c r="K84" s="81">
        <v>3</v>
      </c>
      <c r="L84" s="82"/>
      <c r="M84" s="82"/>
      <c r="N84" s="82"/>
      <c r="O84" s="82"/>
      <c r="P84" s="83"/>
      <c r="Q84" s="69"/>
      <c r="R84" s="217"/>
      <c r="S84" s="217"/>
      <c r="T84" s="217"/>
      <c r="U84" s="217"/>
      <c r="V84" s="217"/>
      <c r="W84" s="217"/>
      <c r="X84" s="70"/>
      <c r="Y84" s="1"/>
      <c r="Z84" s="1"/>
      <c r="AA84" s="1"/>
      <c r="AB84" s="1"/>
      <c r="AC84" s="1"/>
      <c r="AD84" s="1"/>
      <c r="AE84" s="1"/>
      <c r="AF84" s="1"/>
      <c r="AG84" s="1"/>
      <c r="AH84" s="1"/>
      <c r="AI84" s="1"/>
      <c r="AJ84" s="1"/>
      <c r="AK84" s="1"/>
      <c r="AL84" s="1"/>
      <c r="AM84" s="1"/>
      <c r="AN84" s="1"/>
    </row>
    <row r="85" spans="1:40" ht="15" thickBot="1">
      <c r="A85" s="210" t="s">
        <v>98</v>
      </c>
      <c r="B85" s="215"/>
      <c r="C85" s="211"/>
      <c r="D85" s="85">
        <v>0.8</v>
      </c>
      <c r="E85" s="117">
        <v>0.8</v>
      </c>
      <c r="F85" s="85">
        <v>0.8</v>
      </c>
      <c r="G85" s="86">
        <v>0.8</v>
      </c>
      <c r="H85" s="86">
        <v>0.8</v>
      </c>
      <c r="I85" s="87">
        <v>0.8</v>
      </c>
      <c r="J85" s="88"/>
      <c r="K85" s="85">
        <v>0.8</v>
      </c>
      <c r="L85" s="86">
        <v>0.8</v>
      </c>
      <c r="M85" s="86">
        <v>0.8</v>
      </c>
      <c r="N85" s="86">
        <v>0.8</v>
      </c>
      <c r="O85" s="86">
        <v>0.8</v>
      </c>
      <c r="P85" s="87">
        <v>0.8</v>
      </c>
      <c r="Q85" s="89"/>
      <c r="R85" s="218"/>
      <c r="S85" s="218"/>
      <c r="T85" s="218"/>
      <c r="U85" s="218"/>
      <c r="V85" s="218"/>
      <c r="W85" s="218"/>
      <c r="X85" s="70"/>
      <c r="Y85" s="1"/>
      <c r="Z85" s="1"/>
      <c r="AA85" s="1"/>
      <c r="AB85" s="1"/>
      <c r="AC85" s="1"/>
      <c r="AD85" s="1"/>
      <c r="AE85" s="1"/>
      <c r="AF85" s="1"/>
      <c r="AG85" s="1"/>
      <c r="AH85" s="1"/>
      <c r="AI85" s="1"/>
      <c r="AJ85" s="1"/>
      <c r="AK85" s="1"/>
      <c r="AL85" s="1"/>
      <c r="AM85" s="1"/>
      <c r="AN85" s="1"/>
    </row>
    <row r="86" spans="1:40" ht="15" thickBot="1">
      <c r="A86" s="210" t="s">
        <v>99</v>
      </c>
      <c r="B86" s="215"/>
      <c r="C86" s="211"/>
      <c r="D86" s="90">
        <f t="shared" ref="D86:P86" si="5">IFERROR(D83/D84,"")</f>
        <v>1</v>
      </c>
      <c r="E86" s="118">
        <f t="shared" si="5"/>
        <v>0.5</v>
      </c>
      <c r="F86" s="90" t="str">
        <f t="shared" si="5"/>
        <v/>
      </c>
      <c r="G86" s="91" t="str">
        <f t="shared" si="5"/>
        <v/>
      </c>
      <c r="H86" s="91" t="str">
        <f t="shared" si="5"/>
        <v/>
      </c>
      <c r="I86" s="92" t="str">
        <f t="shared" si="5"/>
        <v/>
      </c>
      <c r="J86" s="93"/>
      <c r="K86" s="90">
        <f t="shared" si="5"/>
        <v>1</v>
      </c>
      <c r="L86" s="91" t="str">
        <f t="shared" si="5"/>
        <v/>
      </c>
      <c r="M86" s="91" t="str">
        <f t="shared" si="5"/>
        <v/>
      </c>
      <c r="N86" s="91" t="str">
        <f t="shared" si="5"/>
        <v/>
      </c>
      <c r="O86" s="91" t="str">
        <f t="shared" si="5"/>
        <v/>
      </c>
      <c r="P86" s="92" t="str">
        <f t="shared" si="5"/>
        <v/>
      </c>
      <c r="Q86" s="111"/>
      <c r="R86" s="216"/>
      <c r="S86" s="216"/>
      <c r="T86" s="216"/>
      <c r="U86" s="216"/>
      <c r="V86" s="216"/>
      <c r="W86" s="216"/>
      <c r="X86" s="70"/>
      <c r="Y86" s="1"/>
      <c r="Z86" s="1"/>
      <c r="AA86" s="1"/>
      <c r="AB86" s="1"/>
      <c r="AC86" s="1"/>
      <c r="AD86" s="1"/>
      <c r="AE86" s="1"/>
      <c r="AF86" s="1"/>
      <c r="AG86" s="1"/>
      <c r="AH86" s="1"/>
      <c r="AI86" s="1"/>
      <c r="AJ86" s="1"/>
      <c r="AK86" s="1"/>
      <c r="AL86" s="1"/>
      <c r="AM86" s="1"/>
      <c r="AN86" s="1"/>
    </row>
    <row r="87" spans="1:40" ht="15" thickBot="1">
      <c r="A87" s="95"/>
      <c r="B87" s="96"/>
      <c r="C87" s="96"/>
      <c r="D87" s="96"/>
      <c r="E87" s="97"/>
      <c r="F87" s="97"/>
      <c r="G87" s="97"/>
      <c r="H87" s="97"/>
      <c r="I87" s="97"/>
      <c r="J87" s="97"/>
      <c r="K87" s="97"/>
      <c r="L87" s="97"/>
      <c r="M87" s="72"/>
      <c r="N87" s="72"/>
      <c r="O87" s="72"/>
      <c r="P87" s="72"/>
      <c r="Q87" s="72"/>
      <c r="R87" s="98"/>
      <c r="S87" s="72"/>
      <c r="T87" s="72"/>
      <c r="U87" s="98"/>
      <c r="V87" s="72"/>
      <c r="W87" s="72"/>
      <c r="X87" s="99"/>
      <c r="Y87" s="1"/>
      <c r="Z87" s="1"/>
      <c r="AA87" s="1"/>
      <c r="AB87" s="1"/>
      <c r="AC87" s="1"/>
      <c r="AD87" s="1"/>
      <c r="AE87" s="1"/>
      <c r="AF87" s="1"/>
      <c r="AG87" s="1"/>
      <c r="AH87" s="1"/>
      <c r="AI87" s="1"/>
      <c r="AJ87" s="1"/>
      <c r="AK87" s="1"/>
      <c r="AL87" s="1"/>
      <c r="AM87" s="1"/>
      <c r="AN87" s="1"/>
    </row>
    <row r="88" spans="1:40" ht="27" customHeight="1" thickBot="1">
      <c r="A88" s="212" t="s">
        <v>100</v>
      </c>
      <c r="B88" s="213"/>
      <c r="C88" s="213"/>
      <c r="D88" s="213"/>
      <c r="E88" s="213"/>
      <c r="F88" s="213"/>
      <c r="G88" s="213"/>
      <c r="H88" s="213"/>
      <c r="I88" s="213"/>
      <c r="J88" s="213"/>
      <c r="K88" s="213"/>
      <c r="L88" s="213"/>
      <c r="M88" s="213"/>
      <c r="N88" s="213"/>
      <c r="O88" s="214"/>
      <c r="P88" s="212" t="s">
        <v>101</v>
      </c>
      <c r="Q88" s="213"/>
      <c r="R88" s="213"/>
      <c r="S88" s="213"/>
      <c r="T88" s="214"/>
      <c r="U88" s="212" t="s">
        <v>102</v>
      </c>
      <c r="V88" s="214"/>
      <c r="W88" s="210" t="s">
        <v>103</v>
      </c>
      <c r="X88" s="211"/>
      <c r="Y88" s="210" t="s">
        <v>104</v>
      </c>
      <c r="Z88" s="211"/>
      <c r="AA88" s="1"/>
      <c r="AB88" s="1"/>
      <c r="AC88" s="1"/>
      <c r="AD88" s="1"/>
      <c r="AE88" s="1"/>
      <c r="AF88" s="1"/>
      <c r="AG88" s="1"/>
      <c r="AH88" s="1"/>
      <c r="AI88" s="1"/>
      <c r="AJ88" s="1"/>
      <c r="AK88" s="1"/>
      <c r="AL88" s="1"/>
      <c r="AM88" s="1"/>
      <c r="AN88" s="1"/>
    </row>
    <row r="89" spans="1:40" ht="166.5" customHeight="1" thickBot="1">
      <c r="A89" s="100"/>
      <c r="B89" s="101"/>
      <c r="C89" s="101"/>
      <c r="D89" s="101"/>
      <c r="E89" s="101"/>
      <c r="F89" s="101"/>
      <c r="G89" s="101"/>
      <c r="H89" s="101"/>
      <c r="I89" s="101"/>
      <c r="J89" s="101"/>
      <c r="K89" s="205"/>
      <c r="L89" s="206"/>
      <c r="M89" s="206"/>
      <c r="N89" s="206"/>
      <c r="O89" s="207"/>
      <c r="P89" s="205"/>
      <c r="Q89" s="206"/>
      <c r="R89" s="206"/>
      <c r="S89" s="206"/>
      <c r="T89" s="207"/>
      <c r="U89" s="208"/>
      <c r="V89" s="209"/>
      <c r="W89" s="208"/>
      <c r="X89" s="209"/>
      <c r="Y89" s="102" t="s">
        <v>105</v>
      </c>
      <c r="Z89" s="103" t="s">
        <v>106</v>
      </c>
      <c r="AA89" s="1"/>
      <c r="AB89" s="1"/>
      <c r="AC89" s="1"/>
      <c r="AD89" s="1"/>
      <c r="AE89" s="1"/>
      <c r="AF89" s="1"/>
      <c r="AG89" s="1"/>
      <c r="AH89" s="1"/>
      <c r="AI89" s="1"/>
      <c r="AJ89" s="1"/>
      <c r="AK89" s="1"/>
      <c r="AL89" s="1"/>
      <c r="AM89" s="1"/>
      <c r="AN89" s="1"/>
    </row>
    <row r="90" spans="1:40" ht="28.5" customHeight="1" thickBot="1">
      <c r="A90" s="212" t="s">
        <v>107</v>
      </c>
      <c r="B90" s="213"/>
      <c r="C90" s="213"/>
      <c r="D90" s="213"/>
      <c r="E90" s="213"/>
      <c r="F90" s="213"/>
      <c r="G90" s="213"/>
      <c r="H90" s="213"/>
      <c r="I90" s="213"/>
      <c r="J90" s="213"/>
      <c r="K90" s="213"/>
      <c r="L90" s="213"/>
      <c r="M90" s="213"/>
      <c r="N90" s="213"/>
      <c r="O90" s="214"/>
      <c r="P90" s="212" t="s">
        <v>101</v>
      </c>
      <c r="Q90" s="213"/>
      <c r="R90" s="213"/>
      <c r="S90" s="213"/>
      <c r="T90" s="214"/>
      <c r="U90" s="212" t="s">
        <v>102</v>
      </c>
      <c r="V90" s="214"/>
      <c r="W90" s="210" t="s">
        <v>103</v>
      </c>
      <c r="X90" s="211"/>
      <c r="Y90" s="210" t="s">
        <v>104</v>
      </c>
      <c r="Z90" s="211"/>
      <c r="AA90" s="1"/>
      <c r="AB90" s="1"/>
      <c r="AC90" s="1"/>
      <c r="AD90" s="1"/>
      <c r="AE90" s="1"/>
      <c r="AF90" s="1"/>
      <c r="AG90" s="1"/>
      <c r="AH90" s="1"/>
      <c r="AI90" s="1"/>
      <c r="AJ90" s="1"/>
      <c r="AK90" s="1"/>
      <c r="AL90" s="1"/>
      <c r="AM90" s="1"/>
      <c r="AN90" s="1"/>
    </row>
    <row r="91" spans="1:40" ht="166.5" customHeight="1" thickBot="1">
      <c r="A91" s="100"/>
      <c r="B91" s="101"/>
      <c r="C91" s="101"/>
      <c r="D91" s="101"/>
      <c r="E91" s="101"/>
      <c r="F91" s="101"/>
      <c r="G91" s="101"/>
      <c r="H91" s="101"/>
      <c r="I91" s="101"/>
      <c r="J91" s="101"/>
      <c r="K91" s="205"/>
      <c r="L91" s="206"/>
      <c r="M91" s="206"/>
      <c r="N91" s="206"/>
      <c r="O91" s="207"/>
      <c r="P91" s="205"/>
      <c r="Q91" s="206"/>
      <c r="R91" s="206"/>
      <c r="S91" s="206"/>
      <c r="T91" s="207"/>
      <c r="U91" s="208"/>
      <c r="V91" s="209"/>
      <c r="W91" s="208"/>
      <c r="X91" s="209"/>
      <c r="Y91" s="102" t="s">
        <v>105</v>
      </c>
      <c r="Z91" s="103" t="s">
        <v>106</v>
      </c>
      <c r="AA91" s="1"/>
      <c r="AB91" s="1"/>
      <c r="AC91" s="1"/>
      <c r="AD91" s="1"/>
      <c r="AE91" s="1"/>
      <c r="AF91" s="1"/>
      <c r="AG91" s="1"/>
      <c r="AH91" s="1"/>
      <c r="AI91" s="1"/>
      <c r="AJ91" s="1"/>
      <c r="AK91" s="1"/>
      <c r="AL91" s="1"/>
      <c r="AM91" s="1"/>
      <c r="AN91" s="1"/>
    </row>
    <row r="92" spans="1:40" ht="30" customHeight="1" thickBot="1">
      <c r="A92" s="112"/>
      <c r="B92" s="112"/>
      <c r="C92" s="112"/>
      <c r="D92" s="112"/>
      <c r="E92" s="112"/>
      <c r="F92" s="112"/>
      <c r="G92" s="112"/>
      <c r="H92" s="112"/>
      <c r="I92" s="112"/>
      <c r="J92" s="112"/>
      <c r="K92" s="113"/>
      <c r="L92" s="113"/>
      <c r="M92" s="113"/>
      <c r="N92" s="113"/>
      <c r="O92" s="113"/>
      <c r="P92" s="113"/>
      <c r="Q92" s="113"/>
      <c r="R92" s="113"/>
      <c r="S92" s="113"/>
      <c r="T92" s="113"/>
      <c r="U92" s="113"/>
      <c r="V92" s="113"/>
      <c r="W92" s="113"/>
      <c r="X92" s="113"/>
      <c r="Y92" s="69"/>
      <c r="Z92" s="69"/>
      <c r="AA92" s="1"/>
      <c r="AB92" s="1"/>
      <c r="AC92" s="1"/>
      <c r="AD92" s="1"/>
      <c r="AE92" s="1"/>
      <c r="AF92" s="1"/>
      <c r="AG92" s="1"/>
      <c r="AH92" s="1"/>
      <c r="AI92" s="1"/>
      <c r="AJ92" s="1"/>
      <c r="AK92" s="1"/>
      <c r="AL92" s="1"/>
      <c r="AM92" s="1"/>
      <c r="AN92" s="1"/>
    </row>
    <row r="93" spans="1:40" ht="15" thickBot="1">
      <c r="A93" s="231" t="s">
        <v>112</v>
      </c>
      <c r="B93" s="233" t="s">
        <v>73</v>
      </c>
      <c r="C93" s="234"/>
      <c r="D93" s="234"/>
      <c r="E93" s="234"/>
      <c r="F93" s="234"/>
      <c r="G93" s="234"/>
      <c r="H93" s="234"/>
      <c r="I93" s="234"/>
      <c r="J93" s="234"/>
      <c r="K93" s="234"/>
      <c r="L93" s="234"/>
      <c r="M93" s="234"/>
      <c r="N93" s="234"/>
      <c r="O93" s="234"/>
      <c r="P93" s="234"/>
      <c r="Q93" s="234"/>
      <c r="R93" s="234"/>
      <c r="S93" s="234"/>
      <c r="T93" s="234"/>
      <c r="U93" s="234"/>
      <c r="V93" s="234"/>
      <c r="W93" s="234"/>
      <c r="X93" s="234"/>
      <c r="Y93" s="234"/>
      <c r="Z93" s="235"/>
      <c r="AA93" s="1"/>
      <c r="AB93" s="1"/>
      <c r="AC93" s="1"/>
      <c r="AD93" s="1"/>
      <c r="AE93" s="1"/>
      <c r="AF93" s="1"/>
      <c r="AG93" s="1"/>
      <c r="AH93" s="1"/>
      <c r="AI93" s="1"/>
      <c r="AJ93" s="1"/>
      <c r="AK93" s="1"/>
      <c r="AL93" s="1"/>
      <c r="AM93" s="1"/>
      <c r="AN93" s="1"/>
    </row>
    <row r="94" spans="1:40" ht="15" thickBot="1">
      <c r="A94" s="232"/>
      <c r="B94" s="236" t="s">
        <v>143</v>
      </c>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1"/>
      <c r="AB94" s="1"/>
      <c r="AC94" s="1"/>
      <c r="AD94" s="1"/>
      <c r="AE94" s="1"/>
      <c r="AF94" s="1"/>
      <c r="AG94" s="1"/>
      <c r="AH94" s="1"/>
      <c r="AI94" s="1"/>
      <c r="AJ94" s="1"/>
      <c r="AK94" s="1"/>
      <c r="AL94" s="1"/>
      <c r="AM94" s="1"/>
      <c r="AN94" s="1"/>
    </row>
    <row r="95" spans="1:40" ht="21.6" thickBot="1">
      <c r="A95" s="63" t="s">
        <v>75</v>
      </c>
      <c r="B95" s="416" t="s">
        <v>21</v>
      </c>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1"/>
      <c r="AB95" s="1"/>
      <c r="AC95" s="1"/>
      <c r="AD95" s="1"/>
      <c r="AE95" s="1"/>
      <c r="AF95" s="1"/>
      <c r="AG95" s="1"/>
      <c r="AH95" s="1"/>
      <c r="AI95" s="1"/>
      <c r="AJ95" s="1"/>
      <c r="AK95" s="1"/>
      <c r="AL95" s="1"/>
      <c r="AM95" s="1"/>
      <c r="AN95" s="1"/>
    </row>
    <row r="96" spans="1:40" ht="18.75" customHeight="1" thickBot="1">
      <c r="A96" s="63" t="s">
        <v>77</v>
      </c>
      <c r="B96" s="224" t="s">
        <v>114</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23"/>
      <c r="AA96" s="1"/>
      <c r="AB96" s="1"/>
      <c r="AC96" s="1"/>
      <c r="AD96" s="1"/>
      <c r="AE96" s="1"/>
      <c r="AF96" s="1"/>
      <c r="AG96" s="1"/>
      <c r="AH96" s="1"/>
      <c r="AI96" s="1"/>
      <c r="AJ96" s="1"/>
      <c r="AK96" s="1"/>
      <c r="AL96" s="1"/>
      <c r="AM96" s="1"/>
      <c r="AN96" s="1"/>
    </row>
    <row r="97" spans="1:40" ht="18.75" customHeight="1" thickBot="1">
      <c r="A97" s="63" t="s">
        <v>79</v>
      </c>
      <c r="B97" s="224" t="s">
        <v>21</v>
      </c>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1"/>
      <c r="AB97" s="1"/>
      <c r="AC97" s="1"/>
      <c r="AD97" s="1"/>
      <c r="AE97" s="1"/>
      <c r="AF97" s="1"/>
      <c r="AG97" s="1"/>
      <c r="AH97" s="1"/>
      <c r="AI97" s="1"/>
      <c r="AJ97" s="1"/>
      <c r="AK97" s="1"/>
      <c r="AL97" s="1"/>
      <c r="AM97" s="1"/>
      <c r="AN97" s="1"/>
    </row>
    <row r="98" spans="1:40" ht="27" thickBot="1">
      <c r="A98" s="63" t="s">
        <v>81</v>
      </c>
      <c r="B98" s="224" t="s">
        <v>82</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1"/>
      <c r="AB98" s="1"/>
      <c r="AC98" s="1"/>
      <c r="AD98" s="1"/>
      <c r="AE98" s="1"/>
      <c r="AF98" s="1"/>
      <c r="AG98" s="1"/>
      <c r="AH98" s="1"/>
      <c r="AI98" s="1"/>
      <c r="AJ98" s="1"/>
      <c r="AK98" s="1"/>
      <c r="AL98" s="1"/>
      <c r="AM98" s="1"/>
      <c r="AN98" s="1"/>
    </row>
    <row r="99" spans="1:40" ht="27" thickBot="1">
      <c r="A99" s="63" t="s">
        <v>83</v>
      </c>
      <c r="B99" s="224" t="s">
        <v>84</v>
      </c>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1"/>
      <c r="AB99" s="1"/>
      <c r="AC99" s="1"/>
      <c r="AD99" s="1"/>
      <c r="AE99" s="1"/>
      <c r="AF99" s="1"/>
      <c r="AG99" s="1"/>
      <c r="AH99" s="1"/>
      <c r="AI99" s="1"/>
      <c r="AJ99" s="1"/>
      <c r="AK99" s="1"/>
      <c r="AL99" s="1"/>
      <c r="AM99" s="1"/>
      <c r="AN99" s="1"/>
    </row>
    <row r="100" spans="1:40" ht="18.75" customHeight="1" thickBot="1">
      <c r="A100" s="64" t="s">
        <v>35</v>
      </c>
      <c r="B100" s="224" t="s">
        <v>19</v>
      </c>
      <c r="C100" s="224"/>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1"/>
      <c r="AB100" s="1"/>
      <c r="AC100" s="1"/>
      <c r="AD100" s="1"/>
      <c r="AE100" s="1"/>
      <c r="AF100" s="1"/>
      <c r="AG100" s="1"/>
      <c r="AH100" s="1"/>
      <c r="AI100" s="1"/>
      <c r="AJ100" s="1"/>
      <c r="AK100" s="1"/>
      <c r="AL100" s="1"/>
      <c r="AM100" s="1"/>
      <c r="AN100" s="1"/>
    </row>
    <row r="101" spans="1:40" ht="27" thickBot="1">
      <c r="A101" s="65" t="s">
        <v>85</v>
      </c>
      <c r="B101" s="223"/>
      <c r="C101" s="224"/>
      <c r="D101" s="224"/>
      <c r="E101" s="224"/>
      <c r="F101" s="224"/>
      <c r="G101" s="224"/>
      <c r="H101" s="224"/>
      <c r="I101" s="224"/>
      <c r="J101" s="224"/>
      <c r="K101" s="224"/>
      <c r="L101" s="224"/>
      <c r="M101" s="224"/>
      <c r="N101" s="224"/>
      <c r="O101" s="224"/>
      <c r="P101" s="224"/>
      <c r="Q101" s="224"/>
      <c r="R101" s="224"/>
      <c r="S101" s="224"/>
      <c r="T101" s="224"/>
      <c r="U101" s="224"/>
      <c r="V101" s="224"/>
      <c r="W101" s="224"/>
      <c r="X101" s="224"/>
      <c r="Y101" s="224"/>
      <c r="Z101" s="224"/>
      <c r="AA101" s="1"/>
      <c r="AB101" s="1"/>
      <c r="AC101" s="1"/>
      <c r="AD101" s="1"/>
      <c r="AE101" s="1"/>
      <c r="AF101" s="1"/>
      <c r="AG101" s="1"/>
      <c r="AH101" s="1"/>
      <c r="AI101" s="1"/>
      <c r="AJ101" s="1"/>
      <c r="AK101" s="1"/>
      <c r="AL101" s="1"/>
      <c r="AM101" s="1"/>
      <c r="AN101" s="1"/>
    </row>
    <row r="102" spans="1:40" ht="30" customHeight="1" thickBot="1"/>
    <row r="103" spans="1:40" ht="15" thickBot="1">
      <c r="A103" s="210" t="s">
        <v>86</v>
      </c>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1"/>
      <c r="Y103" s="1"/>
      <c r="Z103" s="1"/>
      <c r="AA103" s="1"/>
      <c r="AB103" s="1"/>
      <c r="AC103" s="1"/>
      <c r="AD103" s="1"/>
      <c r="AE103" s="1"/>
      <c r="AF103" s="1"/>
      <c r="AG103" s="1"/>
      <c r="AH103" s="1"/>
      <c r="AI103" s="1"/>
      <c r="AJ103" s="1"/>
      <c r="AK103" s="1"/>
      <c r="AL103" s="1"/>
      <c r="AM103" s="1"/>
      <c r="AN103" s="1"/>
    </row>
    <row r="104" spans="1:40" ht="27.75" customHeight="1">
      <c r="A104" s="68"/>
      <c r="B104" s="225" t="s">
        <v>87</v>
      </c>
      <c r="C104" s="225"/>
      <c r="D104" s="225"/>
      <c r="E104" s="225"/>
      <c r="F104" s="226" t="s">
        <v>144</v>
      </c>
      <c r="G104" s="226"/>
      <c r="H104" s="226"/>
      <c r="I104" s="226"/>
      <c r="J104" s="226"/>
      <c r="K104" s="226"/>
      <c r="L104" s="226"/>
      <c r="M104" s="226"/>
      <c r="N104" s="226"/>
      <c r="O104" s="226"/>
      <c r="P104" s="226"/>
      <c r="Q104" s="226"/>
      <c r="R104" s="226"/>
      <c r="S104" s="227" t="s">
        <v>89</v>
      </c>
      <c r="T104" s="69"/>
      <c r="U104" s="69"/>
      <c r="V104" s="69"/>
      <c r="W104" s="69"/>
      <c r="X104" s="70"/>
      <c r="Y104" s="1"/>
      <c r="Z104" s="1"/>
      <c r="AA104" s="1"/>
      <c r="AB104" s="1"/>
      <c r="AC104" s="1"/>
      <c r="AD104" s="1"/>
      <c r="AE104" s="1"/>
      <c r="AF104" s="1"/>
      <c r="AG104" s="1"/>
      <c r="AH104" s="1"/>
      <c r="AI104" s="1"/>
      <c r="AJ104" s="1"/>
      <c r="AK104" s="1"/>
      <c r="AL104" s="1"/>
      <c r="AM104" s="1"/>
      <c r="AN104" s="1"/>
    </row>
    <row r="105" spans="1:40" ht="27.75" customHeight="1">
      <c r="A105" s="68"/>
      <c r="B105" s="225" t="s">
        <v>90</v>
      </c>
      <c r="C105" s="225"/>
      <c r="D105" s="225"/>
      <c r="E105" s="225"/>
      <c r="F105" s="228" t="s">
        <v>145</v>
      </c>
      <c r="G105" s="228"/>
      <c r="H105" s="228"/>
      <c r="I105" s="228"/>
      <c r="J105" s="228"/>
      <c r="K105" s="228"/>
      <c r="L105" s="228"/>
      <c r="M105" s="228"/>
      <c r="N105" s="228"/>
      <c r="O105" s="228"/>
      <c r="P105" s="228"/>
      <c r="Q105" s="228"/>
      <c r="R105" s="228"/>
      <c r="S105" s="227"/>
      <c r="T105" s="69"/>
      <c r="U105" s="69"/>
      <c r="V105" s="69"/>
      <c r="W105" s="69"/>
      <c r="X105" s="70"/>
      <c r="Y105" s="1"/>
      <c r="Z105" s="1"/>
      <c r="AA105" s="1"/>
      <c r="AB105" s="1"/>
      <c r="AC105" s="1"/>
      <c r="AD105" s="1"/>
      <c r="AE105" s="1"/>
      <c r="AF105" s="1"/>
      <c r="AG105" s="1"/>
      <c r="AH105" s="1"/>
      <c r="AI105" s="1"/>
      <c r="AJ105" s="1"/>
      <c r="AK105" s="1"/>
      <c r="AL105" s="1"/>
      <c r="AM105" s="1"/>
      <c r="AN105" s="1"/>
    </row>
    <row r="106" spans="1:40" ht="15" thickBot="1">
      <c r="A106" s="219" t="s">
        <v>92</v>
      </c>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1"/>
      <c r="Y106" s="1"/>
      <c r="Z106" s="1"/>
      <c r="AA106" s="1"/>
      <c r="AB106" s="1"/>
      <c r="AC106" s="1"/>
      <c r="AD106" s="1"/>
      <c r="AE106" s="1"/>
      <c r="AF106" s="1"/>
      <c r="AG106" s="1"/>
      <c r="AH106" s="1"/>
      <c r="AI106" s="1"/>
      <c r="AJ106" s="1"/>
      <c r="AK106" s="1"/>
      <c r="AL106" s="1"/>
      <c r="AM106" s="1"/>
      <c r="AN106" s="1"/>
    </row>
    <row r="107" spans="1:40" ht="15" thickBot="1">
      <c r="A107" s="71"/>
      <c r="B107" s="72"/>
      <c r="C107" s="72"/>
      <c r="D107" s="72"/>
      <c r="E107" s="72"/>
      <c r="F107" s="72"/>
      <c r="G107" s="72"/>
      <c r="H107" s="72"/>
      <c r="I107" s="72"/>
      <c r="J107" s="72"/>
      <c r="K107" s="72"/>
      <c r="L107" s="72"/>
      <c r="M107" s="69"/>
      <c r="N107" s="69"/>
      <c r="O107" s="69"/>
      <c r="P107" s="69"/>
      <c r="Q107" s="69"/>
      <c r="R107" s="69"/>
      <c r="S107" s="69"/>
      <c r="T107" s="69"/>
      <c r="U107" s="69"/>
      <c r="V107" s="69"/>
      <c r="W107" s="69"/>
      <c r="X107" s="70"/>
      <c r="Y107" s="1"/>
      <c r="Z107" s="1"/>
      <c r="AA107" s="1"/>
      <c r="AB107" s="1"/>
      <c r="AC107" s="1"/>
      <c r="AD107" s="1"/>
      <c r="AE107" s="1"/>
      <c r="AF107" s="1"/>
      <c r="AG107" s="1"/>
      <c r="AH107" s="1"/>
      <c r="AI107" s="1"/>
      <c r="AJ107" s="1"/>
      <c r="AK107" s="1"/>
      <c r="AL107" s="1"/>
      <c r="AM107" s="1"/>
      <c r="AN107" s="1"/>
    </row>
    <row r="108" spans="1:40" ht="15" thickBot="1">
      <c r="A108" s="210" t="s">
        <v>93</v>
      </c>
      <c r="B108" s="215"/>
      <c r="C108" s="211"/>
      <c r="D108" s="114" t="s">
        <v>39</v>
      </c>
      <c r="E108" s="115" t="s">
        <v>40</v>
      </c>
      <c r="F108" s="74" t="s">
        <v>41</v>
      </c>
      <c r="G108" s="74" t="s">
        <v>42</v>
      </c>
      <c r="H108" s="74" t="s">
        <v>43</v>
      </c>
      <c r="I108" s="75" t="s">
        <v>44</v>
      </c>
      <c r="J108" s="76"/>
      <c r="K108" s="104" t="s">
        <v>45</v>
      </c>
      <c r="L108" s="105" t="s">
        <v>94</v>
      </c>
      <c r="M108" s="105" t="s">
        <v>95</v>
      </c>
      <c r="N108" s="105" t="s">
        <v>48</v>
      </c>
      <c r="O108" s="105" t="s">
        <v>49</v>
      </c>
      <c r="P108" s="106" t="s">
        <v>50</v>
      </c>
      <c r="Q108" s="69"/>
      <c r="R108" s="222"/>
      <c r="S108" s="222"/>
      <c r="T108" s="222"/>
      <c r="U108" s="222"/>
      <c r="V108" s="222"/>
      <c r="W108" s="222"/>
      <c r="X108" s="70"/>
      <c r="Y108" s="1"/>
      <c r="Z108" s="1"/>
      <c r="AA108" s="1"/>
      <c r="AB108" s="1"/>
      <c r="AC108" s="1"/>
      <c r="AD108" s="1"/>
      <c r="AE108" s="1"/>
      <c r="AF108" s="1"/>
      <c r="AG108" s="1"/>
      <c r="AH108" s="1"/>
      <c r="AI108" s="1"/>
      <c r="AJ108" s="1"/>
      <c r="AK108" s="1"/>
      <c r="AL108" s="1"/>
      <c r="AM108" s="1"/>
      <c r="AN108" s="1"/>
    </row>
    <row r="109" spans="1:40" ht="15" thickBot="1">
      <c r="A109" s="210" t="s">
        <v>96</v>
      </c>
      <c r="B109" s="215"/>
      <c r="C109" s="211"/>
      <c r="D109" s="81">
        <v>5</v>
      </c>
      <c r="E109" s="116">
        <v>2</v>
      </c>
      <c r="F109" s="77"/>
      <c r="G109" s="78"/>
      <c r="H109" s="78"/>
      <c r="I109" s="79"/>
      <c r="J109" s="80"/>
      <c r="K109" s="77">
        <v>3</v>
      </c>
      <c r="L109" s="78"/>
      <c r="M109" s="78"/>
      <c r="N109" s="78"/>
      <c r="O109" s="78"/>
      <c r="P109" s="79"/>
      <c r="Q109" s="69"/>
      <c r="R109" s="217"/>
      <c r="S109" s="217"/>
      <c r="T109" s="217"/>
      <c r="U109" s="217"/>
      <c r="V109" s="217"/>
      <c r="W109" s="217"/>
      <c r="X109" s="70"/>
      <c r="Y109" s="1"/>
      <c r="Z109" s="1"/>
      <c r="AA109" s="1"/>
      <c r="AB109" s="1"/>
      <c r="AC109" s="1"/>
      <c r="AD109" s="1"/>
      <c r="AE109" s="1"/>
      <c r="AF109" s="1"/>
      <c r="AG109" s="1"/>
      <c r="AH109" s="1"/>
      <c r="AI109" s="1"/>
      <c r="AJ109" s="1"/>
      <c r="AK109" s="1"/>
      <c r="AL109" s="1"/>
      <c r="AM109" s="1"/>
      <c r="AN109" s="1"/>
    </row>
    <row r="110" spans="1:40" ht="15" thickBot="1">
      <c r="A110" s="210" t="s">
        <v>97</v>
      </c>
      <c r="B110" s="215"/>
      <c r="C110" s="211"/>
      <c r="D110" s="81">
        <v>5</v>
      </c>
      <c r="E110" s="116">
        <v>4</v>
      </c>
      <c r="F110" s="81"/>
      <c r="G110" s="82"/>
      <c r="H110" s="82"/>
      <c r="I110" s="83"/>
      <c r="J110" s="84"/>
      <c r="K110" s="81">
        <v>3</v>
      </c>
      <c r="L110" s="82"/>
      <c r="M110" s="82"/>
      <c r="N110" s="82"/>
      <c r="O110" s="82"/>
      <c r="P110" s="83"/>
      <c r="Q110" s="69"/>
      <c r="R110" s="217"/>
      <c r="S110" s="217"/>
      <c r="T110" s="217"/>
      <c r="U110" s="217"/>
      <c r="V110" s="217"/>
      <c r="W110" s="217"/>
      <c r="X110" s="70"/>
      <c r="Y110" s="1"/>
      <c r="Z110" s="1"/>
      <c r="AA110" s="1"/>
      <c r="AB110" s="1"/>
      <c r="AC110" s="1"/>
      <c r="AD110" s="1"/>
      <c r="AE110" s="1"/>
      <c r="AF110" s="1"/>
      <c r="AG110" s="1"/>
      <c r="AH110" s="1"/>
      <c r="AI110" s="1"/>
      <c r="AJ110" s="1"/>
      <c r="AK110" s="1"/>
      <c r="AL110" s="1"/>
      <c r="AM110" s="1"/>
      <c r="AN110" s="1"/>
    </row>
    <row r="111" spans="1:40" ht="15" thickBot="1">
      <c r="A111" s="210" t="s">
        <v>98</v>
      </c>
      <c r="B111" s="215"/>
      <c r="C111" s="211"/>
      <c r="D111" s="85">
        <v>0.8</v>
      </c>
      <c r="E111" s="117">
        <v>0.8</v>
      </c>
      <c r="F111" s="85">
        <v>0.8</v>
      </c>
      <c r="G111" s="86">
        <v>0.8</v>
      </c>
      <c r="H111" s="86">
        <v>0.8</v>
      </c>
      <c r="I111" s="87">
        <v>0.8</v>
      </c>
      <c r="J111" s="88"/>
      <c r="K111" s="85">
        <v>0.8</v>
      </c>
      <c r="L111" s="86">
        <v>0.8</v>
      </c>
      <c r="M111" s="86">
        <v>0.8</v>
      </c>
      <c r="N111" s="86">
        <v>0.8</v>
      </c>
      <c r="O111" s="86">
        <v>0.8</v>
      </c>
      <c r="P111" s="87">
        <v>0.8</v>
      </c>
      <c r="Q111" s="89"/>
      <c r="R111" s="218"/>
      <c r="S111" s="218"/>
      <c r="T111" s="218"/>
      <c r="U111" s="218"/>
      <c r="V111" s="218"/>
      <c r="W111" s="218"/>
      <c r="X111" s="70"/>
      <c r="Y111" s="1"/>
      <c r="Z111" s="1"/>
      <c r="AA111" s="1"/>
      <c r="AB111" s="1"/>
      <c r="AC111" s="1"/>
      <c r="AD111" s="1"/>
      <c r="AE111" s="1"/>
      <c r="AF111" s="1"/>
      <c r="AG111" s="1"/>
      <c r="AH111" s="1"/>
      <c r="AI111" s="1"/>
      <c r="AJ111" s="1"/>
      <c r="AK111" s="1"/>
      <c r="AL111" s="1"/>
      <c r="AM111" s="1"/>
      <c r="AN111" s="1"/>
    </row>
    <row r="112" spans="1:40" ht="15" thickBot="1">
      <c r="A112" s="210" t="s">
        <v>99</v>
      </c>
      <c r="B112" s="215"/>
      <c r="C112" s="211"/>
      <c r="D112" s="90">
        <f t="shared" ref="D112:P112" si="6">IFERROR(D109/D110,"")</f>
        <v>1</v>
      </c>
      <c r="E112" s="118">
        <f t="shared" si="6"/>
        <v>0.5</v>
      </c>
      <c r="F112" s="90" t="str">
        <f t="shared" si="6"/>
        <v/>
      </c>
      <c r="G112" s="91" t="str">
        <f t="shared" si="6"/>
        <v/>
      </c>
      <c r="H112" s="91" t="str">
        <f t="shared" si="6"/>
        <v/>
      </c>
      <c r="I112" s="92" t="str">
        <f t="shared" si="6"/>
        <v/>
      </c>
      <c r="J112" s="93"/>
      <c r="K112" s="90">
        <f t="shared" si="6"/>
        <v>1</v>
      </c>
      <c r="L112" s="91" t="str">
        <f t="shared" si="6"/>
        <v/>
      </c>
      <c r="M112" s="91" t="str">
        <f t="shared" si="6"/>
        <v/>
      </c>
      <c r="N112" s="91" t="str">
        <f t="shared" si="6"/>
        <v/>
      </c>
      <c r="O112" s="91" t="str">
        <f t="shared" si="6"/>
        <v/>
      </c>
      <c r="P112" s="92" t="str">
        <f t="shared" si="6"/>
        <v/>
      </c>
      <c r="Q112" s="111"/>
      <c r="R112" s="216"/>
      <c r="S112" s="216"/>
      <c r="T112" s="216"/>
      <c r="U112" s="216"/>
      <c r="V112" s="216"/>
      <c r="W112" s="216"/>
      <c r="X112" s="70"/>
      <c r="Y112" s="1"/>
      <c r="Z112" s="1"/>
      <c r="AA112" s="1"/>
      <c r="AB112" s="1"/>
      <c r="AC112" s="1"/>
      <c r="AD112" s="1"/>
      <c r="AE112" s="1"/>
      <c r="AF112" s="1"/>
      <c r="AG112" s="1"/>
      <c r="AH112" s="1"/>
      <c r="AI112" s="1"/>
      <c r="AJ112" s="1"/>
      <c r="AK112" s="1"/>
      <c r="AL112" s="1"/>
      <c r="AM112" s="1"/>
      <c r="AN112" s="1"/>
    </row>
    <row r="113" spans="1:40" ht="15" thickBot="1">
      <c r="A113" s="95"/>
      <c r="B113" s="96"/>
      <c r="C113" s="96"/>
      <c r="D113" s="96"/>
      <c r="E113" s="97"/>
      <c r="F113" s="97"/>
      <c r="G113" s="97"/>
      <c r="H113" s="97"/>
      <c r="I113" s="97"/>
      <c r="J113" s="97"/>
      <c r="K113" s="97"/>
      <c r="L113" s="97"/>
      <c r="M113" s="72"/>
      <c r="N113" s="72"/>
      <c r="O113" s="72"/>
      <c r="P113" s="72"/>
      <c r="Q113" s="72"/>
      <c r="R113" s="98"/>
      <c r="S113" s="72"/>
      <c r="T113" s="72"/>
      <c r="U113" s="98"/>
      <c r="V113" s="72"/>
      <c r="W113" s="72"/>
      <c r="X113" s="99"/>
      <c r="Y113" s="1"/>
      <c r="Z113" s="1"/>
      <c r="AA113" s="1"/>
      <c r="AB113" s="1"/>
      <c r="AC113" s="1"/>
      <c r="AD113" s="1"/>
      <c r="AE113" s="1"/>
      <c r="AF113" s="1"/>
      <c r="AG113" s="1"/>
      <c r="AH113" s="1"/>
      <c r="AI113" s="1"/>
      <c r="AJ113" s="1"/>
      <c r="AK113" s="1"/>
      <c r="AL113" s="1"/>
      <c r="AM113" s="1"/>
      <c r="AN113" s="1"/>
    </row>
    <row r="114" spans="1:40" ht="27" customHeight="1" thickBot="1">
      <c r="A114" s="212" t="s">
        <v>100</v>
      </c>
      <c r="B114" s="213"/>
      <c r="C114" s="213"/>
      <c r="D114" s="213"/>
      <c r="E114" s="213"/>
      <c r="F114" s="213"/>
      <c r="G114" s="213"/>
      <c r="H114" s="213"/>
      <c r="I114" s="213"/>
      <c r="J114" s="213"/>
      <c r="K114" s="213"/>
      <c r="L114" s="213"/>
      <c r="M114" s="213"/>
      <c r="N114" s="213"/>
      <c r="O114" s="214"/>
      <c r="P114" s="212" t="s">
        <v>101</v>
      </c>
      <c r="Q114" s="213"/>
      <c r="R114" s="213"/>
      <c r="S114" s="213"/>
      <c r="T114" s="214"/>
      <c r="U114" s="212" t="s">
        <v>102</v>
      </c>
      <c r="V114" s="214"/>
      <c r="W114" s="210" t="s">
        <v>103</v>
      </c>
      <c r="X114" s="211"/>
      <c r="Y114" s="210" t="s">
        <v>104</v>
      </c>
      <c r="Z114" s="211"/>
      <c r="AA114" s="1"/>
      <c r="AB114" s="1"/>
      <c r="AC114" s="1"/>
      <c r="AD114" s="1"/>
      <c r="AE114" s="1"/>
      <c r="AF114" s="1"/>
      <c r="AG114" s="1"/>
      <c r="AH114" s="1"/>
      <c r="AI114" s="1"/>
      <c r="AJ114" s="1"/>
      <c r="AK114" s="1"/>
      <c r="AL114" s="1"/>
      <c r="AM114" s="1"/>
      <c r="AN114" s="1"/>
    </row>
    <row r="115" spans="1:40" ht="173.1" customHeight="1" thickBot="1">
      <c r="A115" s="100"/>
      <c r="B115" s="101"/>
      <c r="C115" s="101"/>
      <c r="D115" s="101"/>
      <c r="E115" s="101"/>
      <c r="F115" s="101"/>
      <c r="G115" s="101"/>
      <c r="H115" s="101"/>
      <c r="I115" s="101"/>
      <c r="J115" s="101"/>
      <c r="K115" s="205"/>
      <c r="L115" s="206"/>
      <c r="M115" s="206"/>
      <c r="N115" s="206"/>
      <c r="O115" s="207"/>
      <c r="P115" s="205"/>
      <c r="Q115" s="206"/>
      <c r="R115" s="206"/>
      <c r="S115" s="206"/>
      <c r="T115" s="207"/>
      <c r="U115" s="208"/>
      <c r="V115" s="209"/>
      <c r="W115" s="208"/>
      <c r="X115" s="209"/>
      <c r="Y115" s="102" t="s">
        <v>105</v>
      </c>
      <c r="Z115" s="103" t="s">
        <v>106</v>
      </c>
      <c r="AA115" s="1"/>
      <c r="AB115" s="1"/>
      <c r="AC115" s="1"/>
      <c r="AD115" s="1"/>
      <c r="AE115" s="1"/>
      <c r="AF115" s="1"/>
      <c r="AG115" s="1"/>
      <c r="AH115" s="1"/>
      <c r="AI115" s="1"/>
      <c r="AJ115" s="1"/>
      <c r="AK115" s="1"/>
      <c r="AL115" s="1"/>
      <c r="AM115" s="1"/>
      <c r="AN115" s="1"/>
    </row>
    <row r="116" spans="1:40" ht="28.5" customHeight="1" thickBot="1">
      <c r="A116" s="212" t="s">
        <v>107</v>
      </c>
      <c r="B116" s="213"/>
      <c r="C116" s="213"/>
      <c r="D116" s="213"/>
      <c r="E116" s="213"/>
      <c r="F116" s="213"/>
      <c r="G116" s="213"/>
      <c r="H116" s="213"/>
      <c r="I116" s="213"/>
      <c r="J116" s="213"/>
      <c r="K116" s="213"/>
      <c r="L116" s="213"/>
      <c r="M116" s="213"/>
      <c r="N116" s="213"/>
      <c r="O116" s="214"/>
      <c r="P116" s="212" t="s">
        <v>101</v>
      </c>
      <c r="Q116" s="213"/>
      <c r="R116" s="213"/>
      <c r="S116" s="213"/>
      <c r="T116" s="214"/>
      <c r="U116" s="212" t="s">
        <v>102</v>
      </c>
      <c r="V116" s="214"/>
      <c r="W116" s="210" t="s">
        <v>103</v>
      </c>
      <c r="X116" s="211"/>
      <c r="Y116" s="210" t="s">
        <v>104</v>
      </c>
      <c r="Z116" s="211"/>
      <c r="AA116" s="1"/>
      <c r="AB116" s="1"/>
      <c r="AC116" s="1"/>
      <c r="AD116" s="1"/>
      <c r="AE116" s="1"/>
      <c r="AF116" s="1"/>
      <c r="AG116" s="1"/>
      <c r="AH116" s="1"/>
      <c r="AI116" s="1"/>
      <c r="AJ116" s="1"/>
      <c r="AK116" s="1"/>
      <c r="AL116" s="1"/>
      <c r="AM116" s="1"/>
      <c r="AN116" s="1"/>
    </row>
    <row r="117" spans="1:40" ht="179.1" customHeight="1" thickBot="1">
      <c r="A117" s="100"/>
      <c r="B117" s="101"/>
      <c r="C117" s="101"/>
      <c r="D117" s="101"/>
      <c r="E117" s="101"/>
      <c r="F117" s="101"/>
      <c r="G117" s="101"/>
      <c r="H117" s="101"/>
      <c r="I117" s="101"/>
      <c r="J117" s="101"/>
      <c r="K117" s="205"/>
      <c r="L117" s="206"/>
      <c r="M117" s="206"/>
      <c r="N117" s="206"/>
      <c r="O117" s="207"/>
      <c r="P117" s="205"/>
      <c r="Q117" s="206"/>
      <c r="R117" s="206"/>
      <c r="S117" s="206"/>
      <c r="T117" s="207"/>
      <c r="U117" s="208"/>
      <c r="V117" s="209"/>
      <c r="W117" s="208"/>
      <c r="X117" s="209"/>
      <c r="Y117" s="102" t="s">
        <v>105</v>
      </c>
      <c r="Z117" s="103" t="s">
        <v>106</v>
      </c>
      <c r="AA117" s="1"/>
      <c r="AB117" s="1"/>
      <c r="AC117" s="1"/>
      <c r="AD117" s="1"/>
      <c r="AE117" s="1"/>
      <c r="AF117" s="1"/>
      <c r="AG117" s="1"/>
      <c r="AH117" s="1"/>
      <c r="AI117" s="1"/>
      <c r="AJ117" s="1"/>
      <c r="AK117" s="1"/>
      <c r="AL117" s="1"/>
      <c r="AM117" s="1"/>
      <c r="AN117" s="1"/>
    </row>
  </sheetData>
  <mergeCells count="274">
    <mergeCell ref="K117:O117"/>
    <mergeCell ref="P117:T117"/>
    <mergeCell ref="U117:V117"/>
    <mergeCell ref="W117:X117"/>
    <mergeCell ref="Y114:Z114"/>
    <mergeCell ref="K115:O115"/>
    <mergeCell ref="P115:T115"/>
    <mergeCell ref="U115:V115"/>
    <mergeCell ref="W115:X115"/>
    <mergeCell ref="A116:O116"/>
    <mergeCell ref="P116:T116"/>
    <mergeCell ref="U116:V116"/>
    <mergeCell ref="W116:X116"/>
    <mergeCell ref="Y116:Z116"/>
    <mergeCell ref="A112:C112"/>
    <mergeCell ref="R112:S112"/>
    <mergeCell ref="T112:U112"/>
    <mergeCell ref="V112:W112"/>
    <mergeCell ref="A114:O114"/>
    <mergeCell ref="P114:T114"/>
    <mergeCell ref="U114:V114"/>
    <mergeCell ref="W114:X114"/>
    <mergeCell ref="A110:C110"/>
    <mergeCell ref="R110:S110"/>
    <mergeCell ref="T110:U110"/>
    <mergeCell ref="V110:W110"/>
    <mergeCell ref="A111:C111"/>
    <mergeCell ref="R111:S111"/>
    <mergeCell ref="T111:U111"/>
    <mergeCell ref="V111:W111"/>
    <mergeCell ref="A106:X106"/>
    <mergeCell ref="A108:C108"/>
    <mergeCell ref="R108:S108"/>
    <mergeCell ref="T108:U108"/>
    <mergeCell ref="V108:W108"/>
    <mergeCell ref="A109:C109"/>
    <mergeCell ref="R109:S109"/>
    <mergeCell ref="T109:U109"/>
    <mergeCell ref="V109:W109"/>
    <mergeCell ref="B101:Z101"/>
    <mergeCell ref="A103:X103"/>
    <mergeCell ref="B104:E104"/>
    <mergeCell ref="F104:R104"/>
    <mergeCell ref="S104:S105"/>
    <mergeCell ref="B105:E105"/>
    <mergeCell ref="F105:R105"/>
    <mergeCell ref="B95:Z95"/>
    <mergeCell ref="B96:Z96"/>
    <mergeCell ref="B97:Z97"/>
    <mergeCell ref="B98:Z98"/>
    <mergeCell ref="B99:Z99"/>
    <mergeCell ref="B100:Z100"/>
    <mergeCell ref="K91:O91"/>
    <mergeCell ref="P91:T91"/>
    <mergeCell ref="U91:V91"/>
    <mergeCell ref="W91:X91"/>
    <mergeCell ref="A93:A94"/>
    <mergeCell ref="B93:Z93"/>
    <mergeCell ref="B94:Z94"/>
    <mergeCell ref="Y88:Z88"/>
    <mergeCell ref="K89:O89"/>
    <mergeCell ref="P89:T89"/>
    <mergeCell ref="U89:V89"/>
    <mergeCell ref="W89:X89"/>
    <mergeCell ref="A90:O90"/>
    <mergeCell ref="P90:T90"/>
    <mergeCell ref="U90:V90"/>
    <mergeCell ref="W90:X90"/>
    <mergeCell ref="Y90:Z90"/>
    <mergeCell ref="A86:C86"/>
    <mergeCell ref="R86:S86"/>
    <mergeCell ref="T86:U86"/>
    <mergeCell ref="V86:W86"/>
    <mergeCell ref="A88:O88"/>
    <mergeCell ref="P88:T88"/>
    <mergeCell ref="U88:V88"/>
    <mergeCell ref="W88:X88"/>
    <mergeCell ref="A84:C84"/>
    <mergeCell ref="R84:S84"/>
    <mergeCell ref="T84:U84"/>
    <mergeCell ref="V84:W84"/>
    <mergeCell ref="A85:C85"/>
    <mergeCell ref="R85:S85"/>
    <mergeCell ref="T85:U85"/>
    <mergeCell ref="V85:W85"/>
    <mergeCell ref="A80:X80"/>
    <mergeCell ref="A82:C82"/>
    <mergeCell ref="R82:S82"/>
    <mergeCell ref="T82:U82"/>
    <mergeCell ref="V82:W82"/>
    <mergeCell ref="A83:C83"/>
    <mergeCell ref="R83:S83"/>
    <mergeCell ref="T83:U83"/>
    <mergeCell ref="V83:W83"/>
    <mergeCell ref="B75:Z75"/>
    <mergeCell ref="A77:X77"/>
    <mergeCell ref="B78:E78"/>
    <mergeCell ref="F78:R78"/>
    <mergeCell ref="S78:S79"/>
    <mergeCell ref="B79:E79"/>
    <mergeCell ref="F79:R79"/>
    <mergeCell ref="B69:Z69"/>
    <mergeCell ref="B70:Z70"/>
    <mergeCell ref="B71:Z71"/>
    <mergeCell ref="B72:Z72"/>
    <mergeCell ref="B73:Z73"/>
    <mergeCell ref="B74:Z74"/>
    <mergeCell ref="K64:O64"/>
    <mergeCell ref="P64:T64"/>
    <mergeCell ref="U64:V64"/>
    <mergeCell ref="W64:X64"/>
    <mergeCell ref="A67:A68"/>
    <mergeCell ref="B67:Z67"/>
    <mergeCell ref="B68:Z68"/>
    <mergeCell ref="Y61:Z61"/>
    <mergeCell ref="K62:O62"/>
    <mergeCell ref="P62:T62"/>
    <mergeCell ref="U62:V62"/>
    <mergeCell ref="W62:X62"/>
    <mergeCell ref="A63:O63"/>
    <mergeCell ref="P63:T63"/>
    <mergeCell ref="U63:V63"/>
    <mergeCell ref="W63:X63"/>
    <mergeCell ref="Y63:Z63"/>
    <mergeCell ref="A59:C59"/>
    <mergeCell ref="R59:S59"/>
    <mergeCell ref="T59:U59"/>
    <mergeCell ref="V59:W59"/>
    <mergeCell ref="A61:O61"/>
    <mergeCell ref="P61:T61"/>
    <mergeCell ref="U61:V61"/>
    <mergeCell ref="W61:X61"/>
    <mergeCell ref="A57:C57"/>
    <mergeCell ref="R57:S57"/>
    <mergeCell ref="T57:U57"/>
    <mergeCell ref="V57:W57"/>
    <mergeCell ref="A58:C58"/>
    <mergeCell ref="R58:S58"/>
    <mergeCell ref="T58:U58"/>
    <mergeCell ref="V58:W58"/>
    <mergeCell ref="A53:X53"/>
    <mergeCell ref="A55:C55"/>
    <mergeCell ref="R55:S55"/>
    <mergeCell ref="T55:U55"/>
    <mergeCell ref="V55:W55"/>
    <mergeCell ref="A56:C56"/>
    <mergeCell ref="R56:S56"/>
    <mergeCell ref="T56:U56"/>
    <mergeCell ref="V56:W56"/>
    <mergeCell ref="A50:X50"/>
    <mergeCell ref="B51:E51"/>
    <mergeCell ref="F51:R51"/>
    <mergeCell ref="S51:S52"/>
    <mergeCell ref="B52:E52"/>
    <mergeCell ref="F52:R52"/>
    <mergeCell ref="B43:Z43"/>
    <mergeCell ref="B44:Z44"/>
    <mergeCell ref="B45:Z45"/>
    <mergeCell ref="B46:Z46"/>
    <mergeCell ref="B47:Z47"/>
    <mergeCell ref="B48:Z48"/>
    <mergeCell ref="AG36:AH36"/>
    <mergeCell ref="AI36:AJ36"/>
    <mergeCell ref="A40:A41"/>
    <mergeCell ref="B40:Z40"/>
    <mergeCell ref="B41:Z41"/>
    <mergeCell ref="B42:Z42"/>
    <mergeCell ref="U36:V36"/>
    <mergeCell ref="W36:X36"/>
    <mergeCell ref="Y36:Z36"/>
    <mergeCell ref="AA36:AB36"/>
    <mergeCell ref="AC36:AD36"/>
    <mergeCell ref="AE36:AF36"/>
    <mergeCell ref="B26:I26"/>
    <mergeCell ref="K26:L26"/>
    <mergeCell ref="B34:I34"/>
    <mergeCell ref="K34:L34"/>
    <mergeCell ref="M36:N36"/>
    <mergeCell ref="O36:P36"/>
    <mergeCell ref="Q36:R36"/>
    <mergeCell ref="S36:T36"/>
    <mergeCell ref="B30:I30"/>
    <mergeCell ref="K30:L30"/>
    <mergeCell ref="B31:I31"/>
    <mergeCell ref="K31:L31"/>
    <mergeCell ref="B20:I20"/>
    <mergeCell ref="K20:L20"/>
    <mergeCell ref="B21:I21"/>
    <mergeCell ref="K21:L21"/>
    <mergeCell ref="B22:I22"/>
    <mergeCell ref="K22:L22"/>
    <mergeCell ref="B23:I23"/>
    <mergeCell ref="A32:A33"/>
    <mergeCell ref="B32:I32"/>
    <mergeCell ref="K32:L32"/>
    <mergeCell ref="B33:I33"/>
    <mergeCell ref="K33:L33"/>
    <mergeCell ref="B27:I27"/>
    <mergeCell ref="K27:L27"/>
    <mergeCell ref="B28:I28"/>
    <mergeCell ref="K28:L28"/>
    <mergeCell ref="B29:I29"/>
    <mergeCell ref="K29:L29"/>
    <mergeCell ref="A20:A31"/>
    <mergeCell ref="K23:L23"/>
    <mergeCell ref="B24:I24"/>
    <mergeCell ref="K24:L24"/>
    <mergeCell ref="B25:I25"/>
    <mergeCell ref="K25:L25"/>
    <mergeCell ref="A16:A19"/>
    <mergeCell ref="B16:I16"/>
    <mergeCell ref="K16:L16"/>
    <mergeCell ref="B17:I17"/>
    <mergeCell ref="K17:L17"/>
    <mergeCell ref="B18:I18"/>
    <mergeCell ref="K18:L18"/>
    <mergeCell ref="S14:T14"/>
    <mergeCell ref="U14:V14"/>
    <mergeCell ref="B19:I19"/>
    <mergeCell ref="K19:L19"/>
    <mergeCell ref="A12:AM12"/>
    <mergeCell ref="A13:I15"/>
    <mergeCell ref="J13:J15"/>
    <mergeCell ref="K13:L15"/>
    <mergeCell ref="M13:X13"/>
    <mergeCell ref="Y13:AJ13"/>
    <mergeCell ref="AK13:AM14"/>
    <mergeCell ref="M14:N14"/>
    <mergeCell ref="O14:P14"/>
    <mergeCell ref="Q14:R14"/>
    <mergeCell ref="AE14:AF14"/>
    <mergeCell ref="AG14:AH14"/>
    <mergeCell ref="AI14:AJ14"/>
    <mergeCell ref="W14:X14"/>
    <mergeCell ref="Y14:Z14"/>
    <mergeCell ref="AA14:AB14"/>
    <mergeCell ref="AC14:AD14"/>
    <mergeCell ref="F9:W9"/>
    <mergeCell ref="X9:AM9"/>
    <mergeCell ref="A10:K10"/>
    <mergeCell ref="L10:AB10"/>
    <mergeCell ref="AC10:AM10"/>
    <mergeCell ref="A11:K11"/>
    <mergeCell ref="L11:AB11"/>
    <mergeCell ref="AC11:AM11"/>
    <mergeCell ref="AJ7:AM7"/>
    <mergeCell ref="F8:J8"/>
    <mergeCell ref="K8:W8"/>
    <mergeCell ref="X8:AB8"/>
    <mergeCell ref="AC8:AI8"/>
    <mergeCell ref="AJ8:AM8"/>
    <mergeCell ref="A6:E9"/>
    <mergeCell ref="F6:J6"/>
    <mergeCell ref="K6:W6"/>
    <mergeCell ref="X6:AB6"/>
    <mergeCell ref="AC6:AI6"/>
    <mergeCell ref="AJ6:AM6"/>
    <mergeCell ref="F7:J7"/>
    <mergeCell ref="K7:W7"/>
    <mergeCell ref="X7:AB7"/>
    <mergeCell ref="AC7:AI7"/>
    <mergeCell ref="A4:AM4"/>
    <mergeCell ref="A5:E5"/>
    <mergeCell ref="F5:J5"/>
    <mergeCell ref="K5:W5"/>
    <mergeCell ref="X5:AB5"/>
    <mergeCell ref="AC5:AI5"/>
    <mergeCell ref="AJ5:AM5"/>
    <mergeCell ref="A1:E3"/>
    <mergeCell ref="F1:AH2"/>
    <mergeCell ref="AI1:AM1"/>
    <mergeCell ref="AI2:AM2"/>
    <mergeCell ref="F3:AH3"/>
    <mergeCell ref="AI3:AM3"/>
  </mergeCells>
  <conditionalFormatting sqref="M15 O15 Q15 S15 U15 W15 Y15 AA15 AC15 AE15 AG15 AI15 AK15">
    <cfRule type="cellIs" dxfId="5" priority="2" stopIfTrue="1" operator="equal">
      <formula>"""P"""</formula>
    </cfRule>
  </conditionalFormatting>
  <conditionalFormatting sqref="M37 O37 Q37 S37 U37 W37 Y37 AA37 AC37 AE37 AG37 AI37">
    <cfRule type="cellIs" dxfId="4" priority="1" stopIfTrue="1" operator="equal">
      <formula>"""P"""</formula>
    </cfRule>
  </conditionalFormatting>
  <hyperlinks>
    <hyperlink ref="B28:I28" r:id="rId1" display="Taller formativo: Velocidad segura: acciones preventivas y precavidas" xr:uid="{00000000-0004-0000-0100-000000000000}"/>
    <hyperlink ref="B29:I29" location="'11. SEGUIMIENTO DIARIO VEH.'!A1" display="Seguimiento diario a vehiculos" xr:uid="{00000000-0004-0000-0100-000001000000}"/>
    <hyperlink ref="B22:I22" location="'Seguimiento Satelital'!A1" display="Seguimiento satelital" xr:uid="{00000000-0004-0000-0100-000002000000}"/>
    <hyperlink ref="B31:I31" location="'11. PROCED. SEGUIM. A INFRACT.'!A1" display="procedimiento de seguimiento y control a infractores de transito" xr:uid="{00000000-0004-0000-0100-000003000000}"/>
    <hyperlink ref="B30:I30" location="'11. CUADRO DE SANCIONES'!A1" display="Tabla de sanciones por excesos de velocidad" xr:uid="{00000000-0004-0000-0100-000004000000}"/>
  </hyperlinks>
  <pageMargins left="0.7" right="0.7" top="0.75" bottom="0.75" header="0.3" footer="0.3"/>
  <pageSetup scale="29" orientation="portrait" r:id="rId2"/>
  <colBreaks count="1" manualBreakCount="1">
    <brk id="39" max="1048575" man="1"/>
  </colBreaks>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115"/>
  <sheetViews>
    <sheetView showGridLines="0" view="pageBreakPreview" zoomScale="90" zoomScaleNormal="85" zoomScaleSheetLayoutView="90" workbookViewId="0">
      <pane ySplit="3" topLeftCell="A4" activePane="bottomLeft" state="frozen"/>
      <selection pane="bottomLeft" activeCell="F1" sqref="F1:AH2"/>
      <selection activeCell="M12" sqref="M12"/>
    </sheetView>
  </sheetViews>
  <sheetFormatPr defaultColWidth="11.42578125" defaultRowHeight="30" customHeight="1"/>
  <cols>
    <col min="1" max="1" width="20.42578125" customWidth="1"/>
    <col min="2" max="9" width="6.7109375" customWidth="1"/>
    <col min="10" max="10" width="14.85546875" customWidth="1"/>
    <col min="11" max="38" width="6.7109375" customWidth="1"/>
    <col min="39" max="39" width="7.42578125" customWidth="1"/>
  </cols>
  <sheetData>
    <row r="1" spans="1:40" ht="26.1" customHeight="1">
      <c r="A1" s="366"/>
      <c r="B1" s="366"/>
      <c r="C1" s="366"/>
      <c r="D1" s="366"/>
      <c r="E1" s="366"/>
      <c r="F1" s="367" t="s">
        <v>117</v>
      </c>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8" t="s">
        <v>118</v>
      </c>
      <c r="AJ1" s="368"/>
      <c r="AK1" s="368"/>
      <c r="AL1" s="368"/>
      <c r="AM1" s="368"/>
      <c r="AN1" s="1"/>
    </row>
    <row r="2" spans="1:40" ht="26.1" customHeight="1">
      <c r="A2" s="366"/>
      <c r="B2" s="366"/>
      <c r="C2" s="366"/>
      <c r="D2" s="366"/>
      <c r="E2" s="366"/>
      <c r="F2" s="367"/>
      <c r="G2" s="367"/>
      <c r="H2" s="367"/>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8" t="s">
        <v>146</v>
      </c>
      <c r="AJ2" s="368"/>
      <c r="AK2" s="368"/>
      <c r="AL2" s="368"/>
      <c r="AM2" s="368"/>
      <c r="AN2" s="1"/>
    </row>
    <row r="3" spans="1:40" ht="26.1" customHeight="1">
      <c r="A3" s="366"/>
      <c r="B3" s="366"/>
      <c r="C3" s="366"/>
      <c r="D3" s="366"/>
      <c r="E3" s="366"/>
      <c r="F3" s="417" t="s">
        <v>147</v>
      </c>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368" t="s">
        <v>148</v>
      </c>
      <c r="AJ3" s="368"/>
      <c r="AK3" s="368"/>
      <c r="AL3" s="368"/>
      <c r="AM3" s="368"/>
      <c r="AN3" s="1"/>
    </row>
    <row r="4" spans="1:40" ht="21" customHeight="1" thickBot="1">
      <c r="A4" s="363"/>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5"/>
      <c r="AN4" s="1"/>
    </row>
    <row r="5" spans="1:40" ht="15.95" customHeight="1" thickBot="1">
      <c r="A5" s="353" t="s">
        <v>5</v>
      </c>
      <c r="B5" s="354"/>
      <c r="C5" s="354"/>
      <c r="D5" s="354"/>
      <c r="E5" s="354"/>
      <c r="F5" s="355" t="s">
        <v>6</v>
      </c>
      <c r="G5" s="356"/>
      <c r="H5" s="356"/>
      <c r="I5" s="356"/>
      <c r="J5" s="357"/>
      <c r="K5" s="354" t="s">
        <v>7</v>
      </c>
      <c r="L5" s="354"/>
      <c r="M5" s="354"/>
      <c r="N5" s="354"/>
      <c r="O5" s="354"/>
      <c r="P5" s="354"/>
      <c r="Q5" s="354"/>
      <c r="R5" s="354"/>
      <c r="S5" s="354"/>
      <c r="T5" s="354"/>
      <c r="U5" s="354"/>
      <c r="V5" s="354"/>
      <c r="W5" s="354"/>
      <c r="X5" s="354" t="s">
        <v>8</v>
      </c>
      <c r="Y5" s="354"/>
      <c r="Z5" s="354"/>
      <c r="AA5" s="354"/>
      <c r="AB5" s="354"/>
      <c r="AC5" s="354" t="s">
        <v>9</v>
      </c>
      <c r="AD5" s="354"/>
      <c r="AE5" s="354"/>
      <c r="AF5" s="354"/>
      <c r="AG5" s="354"/>
      <c r="AH5" s="354"/>
      <c r="AI5" s="358"/>
      <c r="AJ5" s="356" t="s">
        <v>10</v>
      </c>
      <c r="AK5" s="356"/>
      <c r="AL5" s="356"/>
      <c r="AM5" s="359"/>
      <c r="AN5" s="1"/>
    </row>
    <row r="6" spans="1:40" s="130" customFormat="1" ht="32.1" customHeight="1">
      <c r="A6" s="437" t="s">
        <v>149</v>
      </c>
      <c r="B6" s="438"/>
      <c r="C6" s="438"/>
      <c r="D6" s="438"/>
      <c r="E6" s="439"/>
      <c r="F6" s="446" t="s">
        <v>12</v>
      </c>
      <c r="G6" s="447"/>
      <c r="H6" s="447"/>
      <c r="I6" s="447"/>
      <c r="J6" s="448"/>
      <c r="K6" s="449" t="s">
        <v>13</v>
      </c>
      <c r="L6" s="449"/>
      <c r="M6" s="449"/>
      <c r="N6" s="449"/>
      <c r="O6" s="449"/>
      <c r="P6" s="449"/>
      <c r="Q6" s="449"/>
      <c r="R6" s="449"/>
      <c r="S6" s="449"/>
      <c r="T6" s="449"/>
      <c r="U6" s="449"/>
      <c r="V6" s="449"/>
      <c r="W6" s="449"/>
      <c r="X6" s="450" t="s">
        <v>14</v>
      </c>
      <c r="Y6" s="450"/>
      <c r="Z6" s="450"/>
      <c r="AA6" s="450"/>
      <c r="AB6" s="450"/>
      <c r="AC6" s="451" t="s">
        <v>15</v>
      </c>
      <c r="AD6" s="452"/>
      <c r="AE6" s="452"/>
      <c r="AF6" s="452"/>
      <c r="AG6" s="452"/>
      <c r="AH6" s="452"/>
      <c r="AI6" s="453"/>
      <c r="AJ6" s="452" t="s">
        <v>16</v>
      </c>
      <c r="AK6" s="452"/>
      <c r="AL6" s="452"/>
      <c r="AM6" s="453"/>
      <c r="AN6" s="129"/>
    </row>
    <row r="7" spans="1:40" s="130" customFormat="1" ht="39" customHeight="1">
      <c r="A7" s="440"/>
      <c r="B7" s="441"/>
      <c r="C7" s="441"/>
      <c r="D7" s="441"/>
      <c r="E7" s="442"/>
      <c r="F7" s="454" t="s">
        <v>17</v>
      </c>
      <c r="G7" s="455"/>
      <c r="H7" s="455"/>
      <c r="I7" s="455"/>
      <c r="J7" s="456"/>
      <c r="K7" s="457" t="s">
        <v>18</v>
      </c>
      <c r="L7" s="458"/>
      <c r="M7" s="458"/>
      <c r="N7" s="458"/>
      <c r="O7" s="458"/>
      <c r="P7" s="458"/>
      <c r="Q7" s="458"/>
      <c r="R7" s="458"/>
      <c r="S7" s="458"/>
      <c r="T7" s="458"/>
      <c r="U7" s="458"/>
      <c r="V7" s="458"/>
      <c r="W7" s="459"/>
      <c r="X7" s="460" t="s">
        <v>19</v>
      </c>
      <c r="Y7" s="460"/>
      <c r="Z7" s="460"/>
      <c r="AA7" s="460"/>
      <c r="AB7" s="460"/>
      <c r="AC7" s="460" t="s">
        <v>20</v>
      </c>
      <c r="AD7" s="460"/>
      <c r="AE7" s="460"/>
      <c r="AF7" s="460"/>
      <c r="AG7" s="460"/>
      <c r="AH7" s="460"/>
      <c r="AI7" s="461"/>
      <c r="AJ7" s="424" t="s">
        <v>16</v>
      </c>
      <c r="AK7" s="424"/>
      <c r="AL7" s="424"/>
      <c r="AM7" s="425"/>
      <c r="AN7" s="129"/>
    </row>
    <row r="8" spans="1:40" s="130" customFormat="1" ht="39" customHeight="1" thickBot="1">
      <c r="A8" s="443"/>
      <c r="B8" s="444"/>
      <c r="C8" s="444"/>
      <c r="D8" s="444"/>
      <c r="E8" s="445"/>
      <c r="F8" s="426"/>
      <c r="G8" s="427"/>
      <c r="H8" s="427"/>
      <c r="I8" s="427"/>
      <c r="J8" s="428"/>
      <c r="K8" s="429"/>
      <c r="L8" s="430"/>
      <c r="M8" s="430"/>
      <c r="N8" s="430"/>
      <c r="O8" s="430"/>
      <c r="P8" s="430"/>
      <c r="Q8" s="430"/>
      <c r="R8" s="430"/>
      <c r="S8" s="430"/>
      <c r="T8" s="430"/>
      <c r="U8" s="430"/>
      <c r="V8" s="430"/>
      <c r="W8" s="431"/>
      <c r="X8" s="432"/>
      <c r="Y8" s="432"/>
      <c r="Z8" s="432"/>
      <c r="AA8" s="432"/>
      <c r="AB8" s="432"/>
      <c r="AC8" s="433"/>
      <c r="AD8" s="433"/>
      <c r="AE8" s="433"/>
      <c r="AF8" s="433"/>
      <c r="AG8" s="433"/>
      <c r="AH8" s="433"/>
      <c r="AI8" s="434"/>
      <c r="AJ8" s="435"/>
      <c r="AK8" s="435"/>
      <c r="AL8" s="435"/>
      <c r="AM8" s="436"/>
      <c r="AN8" s="129"/>
    </row>
    <row r="9" spans="1:40" s="130" customFormat="1" ht="39" customHeight="1">
      <c r="A9" s="131"/>
      <c r="B9" s="132"/>
      <c r="C9" s="132"/>
      <c r="D9" s="132"/>
      <c r="E9" s="132"/>
      <c r="F9" s="418" t="s">
        <v>150</v>
      </c>
      <c r="G9" s="418"/>
      <c r="H9" s="418"/>
      <c r="I9" s="418"/>
      <c r="J9" s="418"/>
      <c r="K9" s="418"/>
      <c r="L9" s="418"/>
      <c r="M9" s="418"/>
      <c r="N9" s="418"/>
      <c r="O9" s="418"/>
      <c r="P9" s="418"/>
      <c r="Q9" s="418"/>
      <c r="R9" s="419" t="s">
        <v>151</v>
      </c>
      <c r="S9" s="419"/>
      <c r="T9" s="419"/>
      <c r="U9" s="419"/>
      <c r="V9" s="419"/>
      <c r="W9" s="419"/>
      <c r="X9" s="419"/>
      <c r="Y9" s="419"/>
      <c r="Z9" s="419"/>
      <c r="AA9" s="419"/>
      <c r="AB9" s="419"/>
      <c r="AC9" s="419"/>
      <c r="AD9" s="419"/>
      <c r="AE9" s="419"/>
      <c r="AF9" s="419"/>
      <c r="AG9" s="419"/>
      <c r="AH9" s="419"/>
      <c r="AI9" s="419"/>
      <c r="AJ9" s="419"/>
      <c r="AK9" s="419"/>
      <c r="AL9" s="419"/>
      <c r="AM9" s="419"/>
      <c r="AN9" s="129"/>
    </row>
    <row r="10" spans="1:40" ht="15">
      <c r="A10" s="306" t="s">
        <v>26</v>
      </c>
      <c r="B10" s="307"/>
      <c r="C10" s="307"/>
      <c r="D10" s="307"/>
      <c r="E10" s="307"/>
      <c r="F10" s="307"/>
      <c r="G10" s="307"/>
      <c r="H10" s="307"/>
      <c r="I10" s="307"/>
      <c r="J10" s="307"/>
      <c r="K10" s="307"/>
      <c r="L10" s="307" t="s">
        <v>27</v>
      </c>
      <c r="M10" s="307"/>
      <c r="N10" s="307"/>
      <c r="O10" s="307"/>
      <c r="P10" s="307"/>
      <c r="Q10" s="307"/>
      <c r="R10" s="307"/>
      <c r="S10" s="307"/>
      <c r="T10" s="307"/>
      <c r="U10" s="307"/>
      <c r="V10" s="307"/>
      <c r="W10" s="307"/>
      <c r="X10" s="307"/>
      <c r="Y10" s="307"/>
      <c r="Z10" s="307"/>
      <c r="AA10" s="307"/>
      <c r="AB10" s="307"/>
      <c r="AC10" s="308" t="s">
        <v>28</v>
      </c>
      <c r="AD10" s="308"/>
      <c r="AE10" s="308"/>
      <c r="AF10" s="308"/>
      <c r="AG10" s="308"/>
      <c r="AH10" s="308"/>
      <c r="AI10" s="308"/>
      <c r="AJ10" s="308"/>
      <c r="AK10" s="308"/>
      <c r="AL10" s="308"/>
      <c r="AM10" s="309"/>
      <c r="AN10" s="1"/>
    </row>
    <row r="11" spans="1:40" s="130" customFormat="1" ht="45.75" customHeight="1" thickBot="1">
      <c r="A11" s="420" t="s">
        <v>29</v>
      </c>
      <c r="B11" s="421"/>
      <c r="C11" s="421"/>
      <c r="D11" s="421"/>
      <c r="E11" s="421"/>
      <c r="F11" s="421"/>
      <c r="G11" s="421"/>
      <c r="H11" s="421"/>
      <c r="I11" s="421"/>
      <c r="J11" s="421"/>
      <c r="K11" s="421"/>
      <c r="L11" s="422" t="s">
        <v>30</v>
      </c>
      <c r="M11" s="422"/>
      <c r="N11" s="422"/>
      <c r="O11" s="422"/>
      <c r="P11" s="422"/>
      <c r="Q11" s="422"/>
      <c r="R11" s="422"/>
      <c r="S11" s="422"/>
      <c r="T11" s="422"/>
      <c r="U11" s="422"/>
      <c r="V11" s="422"/>
      <c r="W11" s="422"/>
      <c r="X11" s="422"/>
      <c r="Y11" s="422"/>
      <c r="Z11" s="422"/>
      <c r="AA11" s="422"/>
      <c r="AB11" s="422"/>
      <c r="AC11" s="422" t="s">
        <v>31</v>
      </c>
      <c r="AD11" s="422"/>
      <c r="AE11" s="422"/>
      <c r="AF11" s="422"/>
      <c r="AG11" s="422"/>
      <c r="AH11" s="422"/>
      <c r="AI11" s="422"/>
      <c r="AJ11" s="422"/>
      <c r="AK11" s="422"/>
      <c r="AL11" s="422"/>
      <c r="AM11" s="423"/>
      <c r="AN11" s="129"/>
    </row>
    <row r="12" spans="1:40" ht="15.75" thickBot="1">
      <c r="A12" s="276" t="s">
        <v>32</v>
      </c>
      <c r="B12" s="277"/>
      <c r="C12" s="277"/>
      <c r="D12" s="277"/>
      <c r="E12" s="277"/>
      <c r="F12" s="277"/>
      <c r="G12" s="277"/>
      <c r="H12" s="277"/>
      <c r="I12" s="277"/>
      <c r="J12" s="277"/>
      <c r="K12" s="277"/>
      <c r="L12" s="277"/>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9"/>
      <c r="AN12" s="3"/>
    </row>
    <row r="13" spans="1:40" ht="15.75" customHeight="1" thickBot="1">
      <c r="A13" s="280" t="s">
        <v>33</v>
      </c>
      <c r="B13" s="281"/>
      <c r="C13" s="281"/>
      <c r="D13" s="281"/>
      <c r="E13" s="281"/>
      <c r="F13" s="281"/>
      <c r="G13" s="281"/>
      <c r="H13" s="281"/>
      <c r="I13" s="281"/>
      <c r="J13" s="284" t="s">
        <v>34</v>
      </c>
      <c r="K13" s="462" t="s">
        <v>35</v>
      </c>
      <c r="L13" s="282"/>
      <c r="M13" s="294" t="s">
        <v>36</v>
      </c>
      <c r="N13" s="295"/>
      <c r="O13" s="295"/>
      <c r="P13" s="295"/>
      <c r="Q13" s="295"/>
      <c r="R13" s="295"/>
      <c r="S13" s="295"/>
      <c r="T13" s="295"/>
      <c r="U13" s="295"/>
      <c r="V13" s="295"/>
      <c r="W13" s="295"/>
      <c r="X13" s="296"/>
      <c r="Y13" s="395" t="s">
        <v>37</v>
      </c>
      <c r="Z13" s="297"/>
      <c r="AA13" s="297"/>
      <c r="AB13" s="297"/>
      <c r="AC13" s="297"/>
      <c r="AD13" s="297"/>
      <c r="AE13" s="297"/>
      <c r="AF13" s="297"/>
      <c r="AG13" s="297"/>
      <c r="AH13" s="297"/>
      <c r="AI13" s="297"/>
      <c r="AJ13" s="297"/>
      <c r="AK13" s="289" t="s">
        <v>38</v>
      </c>
      <c r="AL13" s="275"/>
      <c r="AM13" s="290"/>
      <c r="AN13" s="1"/>
    </row>
    <row r="14" spans="1:40" ht="15" customHeight="1" thickBot="1">
      <c r="A14" s="280"/>
      <c r="B14" s="281"/>
      <c r="C14" s="281"/>
      <c r="D14" s="281"/>
      <c r="E14" s="281"/>
      <c r="F14" s="281"/>
      <c r="G14" s="281"/>
      <c r="H14" s="281"/>
      <c r="I14" s="281"/>
      <c r="J14" s="392"/>
      <c r="K14" s="462"/>
      <c r="L14" s="282"/>
      <c r="M14" s="465" t="s">
        <v>39</v>
      </c>
      <c r="N14" s="466"/>
      <c r="O14" s="466" t="s">
        <v>40</v>
      </c>
      <c r="P14" s="466"/>
      <c r="Q14" s="466" t="s">
        <v>41</v>
      </c>
      <c r="R14" s="466"/>
      <c r="S14" s="466" t="s">
        <v>42</v>
      </c>
      <c r="T14" s="466"/>
      <c r="U14" s="466" t="s">
        <v>43</v>
      </c>
      <c r="V14" s="466"/>
      <c r="W14" s="466" t="s">
        <v>44</v>
      </c>
      <c r="X14" s="467"/>
      <c r="Y14" s="289" t="s">
        <v>45</v>
      </c>
      <c r="Z14" s="275"/>
      <c r="AA14" s="275" t="s">
        <v>46</v>
      </c>
      <c r="AB14" s="275"/>
      <c r="AC14" s="275" t="s">
        <v>47</v>
      </c>
      <c r="AD14" s="275"/>
      <c r="AE14" s="275" t="s">
        <v>48</v>
      </c>
      <c r="AF14" s="275"/>
      <c r="AG14" s="275" t="s">
        <v>49</v>
      </c>
      <c r="AH14" s="275"/>
      <c r="AI14" s="275" t="s">
        <v>50</v>
      </c>
      <c r="AJ14" s="299"/>
      <c r="AK14" s="292"/>
      <c r="AL14" s="464"/>
      <c r="AM14" s="293"/>
      <c r="AN14" s="4"/>
    </row>
    <row r="15" spans="1:40" ht="40.15" thickBot="1">
      <c r="A15" s="283"/>
      <c r="B15" s="284"/>
      <c r="C15" s="284"/>
      <c r="D15" s="284"/>
      <c r="E15" s="284"/>
      <c r="F15" s="284"/>
      <c r="G15" s="284"/>
      <c r="H15" s="284"/>
      <c r="I15" s="284"/>
      <c r="J15" s="393"/>
      <c r="K15" s="463"/>
      <c r="L15" s="285"/>
      <c r="M15" s="8" t="s">
        <v>51</v>
      </c>
      <c r="N15" s="6" t="s">
        <v>52</v>
      </c>
      <c r="O15" s="6" t="s">
        <v>51</v>
      </c>
      <c r="P15" s="6" t="s">
        <v>52</v>
      </c>
      <c r="Q15" s="6" t="s">
        <v>51</v>
      </c>
      <c r="R15" s="6" t="s">
        <v>52</v>
      </c>
      <c r="S15" s="6" t="s">
        <v>51</v>
      </c>
      <c r="T15" s="6" t="s">
        <v>52</v>
      </c>
      <c r="U15" s="6" t="s">
        <v>51</v>
      </c>
      <c r="V15" s="6" t="s">
        <v>52</v>
      </c>
      <c r="W15" s="6" t="s">
        <v>51</v>
      </c>
      <c r="X15" s="7" t="s">
        <v>52</v>
      </c>
      <c r="Y15" s="8" t="s">
        <v>51</v>
      </c>
      <c r="Z15" s="6" t="s">
        <v>52</v>
      </c>
      <c r="AA15" s="6" t="s">
        <v>51</v>
      </c>
      <c r="AB15" s="6" t="s">
        <v>52</v>
      </c>
      <c r="AC15" s="6" t="s">
        <v>51</v>
      </c>
      <c r="AD15" s="6" t="s">
        <v>52</v>
      </c>
      <c r="AE15" s="6" t="s">
        <v>51</v>
      </c>
      <c r="AF15" s="6" t="s">
        <v>52</v>
      </c>
      <c r="AG15" s="6" t="s">
        <v>51</v>
      </c>
      <c r="AH15" s="6" t="s">
        <v>52</v>
      </c>
      <c r="AI15" s="6" t="s">
        <v>51</v>
      </c>
      <c r="AJ15" s="6" t="s">
        <v>52</v>
      </c>
      <c r="AK15" s="119" t="s">
        <v>51</v>
      </c>
      <c r="AL15" s="119" t="s">
        <v>52</v>
      </c>
      <c r="AM15" s="133" t="s">
        <v>53</v>
      </c>
      <c r="AN15" s="1"/>
    </row>
    <row r="16" spans="1:40" ht="30" customHeight="1">
      <c r="A16" s="262" t="s">
        <v>54</v>
      </c>
      <c r="B16" s="396" t="s">
        <v>55</v>
      </c>
      <c r="C16" s="396"/>
      <c r="D16" s="396"/>
      <c r="E16" s="396"/>
      <c r="F16" s="396"/>
      <c r="G16" s="396"/>
      <c r="H16" s="396"/>
      <c r="I16" s="397"/>
      <c r="J16" s="134"/>
      <c r="K16" s="267" t="s">
        <v>19</v>
      </c>
      <c r="L16" s="268"/>
      <c r="M16" s="11">
        <v>1</v>
      </c>
      <c r="N16" s="11">
        <v>1</v>
      </c>
      <c r="O16" s="12"/>
      <c r="P16" s="13"/>
      <c r="Q16" s="13"/>
      <c r="R16" s="13"/>
      <c r="S16" s="13"/>
      <c r="T16" s="13"/>
      <c r="U16" s="11"/>
      <c r="V16" s="11"/>
      <c r="W16" s="11"/>
      <c r="X16" s="14"/>
      <c r="Y16" s="15"/>
      <c r="Z16" s="11"/>
      <c r="AA16" s="13"/>
      <c r="AB16" s="13"/>
      <c r="AC16" s="11"/>
      <c r="AD16" s="11"/>
      <c r="AE16" s="11"/>
      <c r="AF16" s="11"/>
      <c r="AG16" s="11"/>
      <c r="AH16" s="11"/>
      <c r="AI16" s="11"/>
      <c r="AJ16" s="11"/>
      <c r="AK16" s="16">
        <f>M16+O16+Q16+S16+U16+W16+Y16+AA16+AC16+AE16+AG16+AI16</f>
        <v>1</v>
      </c>
      <c r="AL16" s="16">
        <f>N16+P16+R16+T16+V16+X16+Z16+AB16+AD16+AF16+AH16+AJ16</f>
        <v>1</v>
      </c>
      <c r="AM16" s="17">
        <f t="shared" ref="AM16:AM30" si="0">IFERROR(AL16/AK16,"")</f>
        <v>1</v>
      </c>
      <c r="AN16" s="1" t="str">
        <f>IFERROR(I13/E13,"")</f>
        <v/>
      </c>
    </row>
    <row r="17" spans="1:40" ht="30" customHeight="1">
      <c r="A17" s="263"/>
      <c r="B17" s="398" t="s">
        <v>56</v>
      </c>
      <c r="C17" s="398"/>
      <c r="D17" s="398"/>
      <c r="E17" s="398"/>
      <c r="F17" s="398"/>
      <c r="G17" s="398"/>
      <c r="H17" s="398"/>
      <c r="I17" s="399"/>
      <c r="J17" s="135"/>
      <c r="K17" s="251" t="s">
        <v>19</v>
      </c>
      <c r="L17" s="252"/>
      <c r="M17" s="19">
        <v>1</v>
      </c>
      <c r="N17" s="19">
        <v>1</v>
      </c>
      <c r="O17" s="20"/>
      <c r="P17" s="21"/>
      <c r="Q17" s="21"/>
      <c r="R17" s="21"/>
      <c r="S17" s="21"/>
      <c r="T17" s="21"/>
      <c r="U17" s="21"/>
      <c r="V17" s="21"/>
      <c r="W17" s="19"/>
      <c r="X17" s="22"/>
      <c r="Y17" s="23"/>
      <c r="Z17" s="21"/>
      <c r="AA17" s="21"/>
      <c r="AB17" s="21"/>
      <c r="AC17" s="21"/>
      <c r="AD17" s="21"/>
      <c r="AE17" s="21"/>
      <c r="AF17" s="21"/>
      <c r="AG17" s="21"/>
      <c r="AH17" s="21"/>
      <c r="AI17" s="21"/>
      <c r="AJ17" s="21"/>
      <c r="AK17" s="21">
        <v>1</v>
      </c>
      <c r="AL17" s="24">
        <f t="shared" ref="AL17:AL32" si="1">N17+P17+R17+T17+V17+X17+Z17+AB17+AD17+AF17+AH17+AJ17</f>
        <v>1</v>
      </c>
      <c r="AM17" s="25">
        <f t="shared" si="0"/>
        <v>1</v>
      </c>
      <c r="AN17" s="1"/>
    </row>
    <row r="18" spans="1:40" ht="30" customHeight="1" thickBot="1">
      <c r="A18" s="264"/>
      <c r="B18" s="468" t="s">
        <v>57</v>
      </c>
      <c r="C18" s="468"/>
      <c r="D18" s="468"/>
      <c r="E18" s="468"/>
      <c r="F18" s="468"/>
      <c r="G18" s="468"/>
      <c r="H18" s="468"/>
      <c r="I18" s="469"/>
      <c r="J18" s="136"/>
      <c r="K18" s="273" t="s">
        <v>19</v>
      </c>
      <c r="L18" s="274"/>
      <c r="M18" s="26">
        <v>1</v>
      </c>
      <c r="N18" s="26">
        <v>1</v>
      </c>
      <c r="O18" s="27"/>
      <c r="P18" s="28"/>
      <c r="Q18" s="28"/>
      <c r="R18" s="28"/>
      <c r="S18" s="28"/>
      <c r="T18" s="28"/>
      <c r="U18" s="26"/>
      <c r="V18" s="26"/>
      <c r="W18" s="26"/>
      <c r="X18" s="29"/>
      <c r="Y18" s="30"/>
      <c r="Z18" s="26"/>
      <c r="AA18" s="28"/>
      <c r="AB18" s="28"/>
      <c r="AC18" s="26"/>
      <c r="AD18" s="26"/>
      <c r="AE18" s="26"/>
      <c r="AF18" s="26"/>
      <c r="AG18" s="26"/>
      <c r="AH18" s="26"/>
      <c r="AI18" s="26"/>
      <c r="AJ18" s="26"/>
      <c r="AK18" s="31">
        <f t="shared" ref="AK18:AK32" si="2">M18+O18+Q18+S18+U18+W18+Y18+AA18+AC18+AE18+AG18+AI18</f>
        <v>1</v>
      </c>
      <c r="AL18" s="31">
        <f t="shared" si="1"/>
        <v>1</v>
      </c>
      <c r="AM18" s="32">
        <f t="shared" si="0"/>
        <v>1</v>
      </c>
      <c r="AN18" s="1"/>
    </row>
    <row r="19" spans="1:40" ht="39.950000000000003" customHeight="1">
      <c r="A19" s="256" t="s">
        <v>58</v>
      </c>
      <c r="B19" s="408" t="s">
        <v>152</v>
      </c>
      <c r="C19" s="408"/>
      <c r="D19" s="408"/>
      <c r="E19" s="408"/>
      <c r="F19" s="408"/>
      <c r="G19" s="408"/>
      <c r="H19" s="408"/>
      <c r="I19" s="408"/>
      <c r="J19" s="137"/>
      <c r="K19" s="242" t="s">
        <v>19</v>
      </c>
      <c r="L19" s="243"/>
      <c r="M19" s="33"/>
      <c r="N19" s="34"/>
      <c r="O19" s="34"/>
      <c r="P19" s="34"/>
      <c r="Q19" s="34"/>
      <c r="R19" s="34"/>
      <c r="S19" s="34"/>
      <c r="T19" s="34"/>
      <c r="U19" s="34"/>
      <c r="V19" s="34"/>
      <c r="W19" s="34"/>
      <c r="X19" s="35"/>
      <c r="Y19" s="36"/>
      <c r="Z19" s="34"/>
      <c r="AA19" s="34"/>
      <c r="AB19" s="34"/>
      <c r="AC19" s="34"/>
      <c r="AD19" s="34"/>
      <c r="AE19" s="34"/>
      <c r="AF19" s="34"/>
      <c r="AG19" s="34"/>
      <c r="AH19" s="34"/>
      <c r="AI19" s="34"/>
      <c r="AJ19" s="34"/>
      <c r="AK19" s="37">
        <f t="shared" si="2"/>
        <v>0</v>
      </c>
      <c r="AL19" s="37">
        <f t="shared" si="1"/>
        <v>0</v>
      </c>
      <c r="AM19" s="38" t="str">
        <f t="shared" si="0"/>
        <v/>
      </c>
      <c r="AN19" s="1"/>
    </row>
    <row r="20" spans="1:40" ht="39.950000000000003" customHeight="1">
      <c r="A20" s="257"/>
      <c r="B20" s="407" t="s">
        <v>153</v>
      </c>
      <c r="C20" s="407"/>
      <c r="D20" s="407"/>
      <c r="E20" s="407"/>
      <c r="F20" s="407"/>
      <c r="G20" s="407"/>
      <c r="H20" s="407"/>
      <c r="I20" s="407"/>
      <c r="J20" s="138"/>
      <c r="K20" s="251" t="s">
        <v>19</v>
      </c>
      <c r="L20" s="252"/>
      <c r="M20" s="40"/>
      <c r="N20" s="21"/>
      <c r="O20" s="21"/>
      <c r="P20" s="21"/>
      <c r="Q20" s="21"/>
      <c r="R20" s="21"/>
      <c r="S20" s="21"/>
      <c r="T20" s="21"/>
      <c r="U20" s="21"/>
      <c r="V20" s="21"/>
      <c r="W20" s="21"/>
      <c r="X20" s="22"/>
      <c r="Y20" s="23"/>
      <c r="Z20" s="21"/>
      <c r="AA20" s="21"/>
      <c r="AB20" s="21"/>
      <c r="AC20" s="21"/>
      <c r="AD20" s="21"/>
      <c r="AE20" s="21"/>
      <c r="AF20" s="21"/>
      <c r="AG20" s="21"/>
      <c r="AH20" s="21"/>
      <c r="AI20" s="21"/>
      <c r="AJ20" s="21"/>
      <c r="AK20" s="24">
        <f t="shared" si="2"/>
        <v>0</v>
      </c>
      <c r="AL20" s="24">
        <f t="shared" si="1"/>
        <v>0</v>
      </c>
      <c r="AM20" s="25" t="str">
        <f t="shared" si="0"/>
        <v/>
      </c>
      <c r="AN20" s="1"/>
    </row>
    <row r="21" spans="1:40" ht="39.950000000000003" customHeight="1">
      <c r="A21" s="257"/>
      <c r="B21" s="407" t="s">
        <v>154</v>
      </c>
      <c r="C21" s="407"/>
      <c r="D21" s="407"/>
      <c r="E21" s="407"/>
      <c r="F21" s="407"/>
      <c r="G21" s="407"/>
      <c r="H21" s="407"/>
      <c r="I21" s="407"/>
      <c r="J21" s="138"/>
      <c r="K21" s="251" t="s">
        <v>19</v>
      </c>
      <c r="L21" s="252"/>
      <c r="M21" s="40"/>
      <c r="N21" s="21"/>
      <c r="O21" s="21"/>
      <c r="P21" s="21"/>
      <c r="Q21" s="21"/>
      <c r="R21" s="21"/>
      <c r="S21" s="21"/>
      <c r="T21" s="21"/>
      <c r="U21" s="21"/>
      <c r="V21" s="21"/>
      <c r="W21" s="21"/>
      <c r="X21" s="22"/>
      <c r="Y21" s="23"/>
      <c r="Z21" s="21"/>
      <c r="AA21" s="21"/>
      <c r="AB21" s="21"/>
      <c r="AC21" s="21"/>
      <c r="AD21" s="21"/>
      <c r="AE21" s="21"/>
      <c r="AF21" s="21"/>
      <c r="AG21" s="21"/>
      <c r="AH21" s="21"/>
      <c r="AI21" s="21"/>
      <c r="AJ21" s="21"/>
      <c r="AK21" s="24">
        <f t="shared" si="2"/>
        <v>0</v>
      </c>
      <c r="AL21" s="24">
        <f t="shared" si="1"/>
        <v>0</v>
      </c>
      <c r="AM21" s="25" t="str">
        <f t="shared" si="0"/>
        <v/>
      </c>
      <c r="AN21" s="1"/>
    </row>
    <row r="22" spans="1:40" ht="39.950000000000003" customHeight="1">
      <c r="A22" s="257"/>
      <c r="B22" s="406" t="s">
        <v>155</v>
      </c>
      <c r="C22" s="406"/>
      <c r="D22" s="406"/>
      <c r="E22" s="406"/>
      <c r="F22" s="406"/>
      <c r="G22" s="406"/>
      <c r="H22" s="406"/>
      <c r="I22" s="406"/>
      <c r="J22" s="139"/>
      <c r="K22" s="251" t="s">
        <v>19</v>
      </c>
      <c r="L22" s="252"/>
      <c r="M22" s="40"/>
      <c r="N22" s="21"/>
      <c r="O22" s="21"/>
      <c r="P22" s="21"/>
      <c r="Q22" s="21"/>
      <c r="R22" s="21"/>
      <c r="S22" s="21"/>
      <c r="T22" s="21"/>
      <c r="U22" s="21"/>
      <c r="V22" s="21"/>
      <c r="W22" s="21"/>
      <c r="X22" s="22"/>
      <c r="Y22" s="23"/>
      <c r="Z22" s="21"/>
      <c r="AA22" s="21"/>
      <c r="AB22" s="21"/>
      <c r="AC22" s="21"/>
      <c r="AD22" s="21"/>
      <c r="AE22" s="21"/>
      <c r="AF22" s="21"/>
      <c r="AG22" s="21"/>
      <c r="AH22" s="21"/>
      <c r="AI22" s="21"/>
      <c r="AJ22" s="21"/>
      <c r="AK22" s="24">
        <f t="shared" si="2"/>
        <v>0</v>
      </c>
      <c r="AL22" s="24">
        <f t="shared" si="1"/>
        <v>0</v>
      </c>
      <c r="AM22" s="25" t="str">
        <f t="shared" si="0"/>
        <v/>
      </c>
      <c r="AN22" s="1"/>
    </row>
    <row r="23" spans="1:40" ht="39.950000000000003" customHeight="1">
      <c r="A23" s="257"/>
      <c r="B23" s="403" t="s">
        <v>156</v>
      </c>
      <c r="C23" s="404"/>
      <c r="D23" s="404"/>
      <c r="E23" s="404"/>
      <c r="F23" s="404"/>
      <c r="G23" s="404"/>
      <c r="H23" s="404"/>
      <c r="I23" s="405"/>
      <c r="J23" s="140"/>
      <c r="K23" s="251" t="s">
        <v>19</v>
      </c>
      <c r="L23" s="252"/>
      <c r="M23" s="40"/>
      <c r="N23" s="21"/>
      <c r="O23" s="21"/>
      <c r="P23" s="21"/>
      <c r="Q23" s="21"/>
      <c r="R23" s="21"/>
      <c r="S23" s="21"/>
      <c r="T23" s="21"/>
      <c r="U23" s="21"/>
      <c r="V23" s="21"/>
      <c r="W23" s="21"/>
      <c r="X23" s="22"/>
      <c r="Y23" s="23"/>
      <c r="Z23" s="21"/>
      <c r="AA23" s="21"/>
      <c r="AB23" s="21"/>
      <c r="AC23" s="21"/>
      <c r="AD23" s="21"/>
      <c r="AE23" s="21"/>
      <c r="AF23" s="21"/>
      <c r="AG23" s="21"/>
      <c r="AH23" s="21"/>
      <c r="AI23" s="21"/>
      <c r="AJ23" s="21"/>
      <c r="AK23" s="24">
        <f t="shared" si="2"/>
        <v>0</v>
      </c>
      <c r="AL23" s="24">
        <f t="shared" si="1"/>
        <v>0</v>
      </c>
      <c r="AM23" s="25" t="str">
        <f t="shared" si="0"/>
        <v/>
      </c>
      <c r="AN23" s="1"/>
    </row>
    <row r="24" spans="1:40" ht="39.950000000000003" customHeight="1">
      <c r="A24" s="257"/>
      <c r="B24" s="407" t="s">
        <v>157</v>
      </c>
      <c r="C24" s="407"/>
      <c r="D24" s="407"/>
      <c r="E24" s="407"/>
      <c r="F24" s="407"/>
      <c r="G24" s="407"/>
      <c r="H24" s="407"/>
      <c r="I24" s="407"/>
      <c r="J24" s="140"/>
      <c r="K24" s="251" t="s">
        <v>19</v>
      </c>
      <c r="L24" s="252"/>
      <c r="M24" s="40"/>
      <c r="N24" s="21"/>
      <c r="O24" s="21"/>
      <c r="P24" s="21"/>
      <c r="Q24" s="21"/>
      <c r="R24" s="21"/>
      <c r="S24" s="21"/>
      <c r="T24" s="21"/>
      <c r="U24" s="21"/>
      <c r="V24" s="21"/>
      <c r="W24" s="21"/>
      <c r="X24" s="22"/>
      <c r="Y24" s="23"/>
      <c r="Z24" s="21"/>
      <c r="AA24" s="21"/>
      <c r="AB24" s="21"/>
      <c r="AC24" s="21"/>
      <c r="AD24" s="21"/>
      <c r="AE24" s="21"/>
      <c r="AF24" s="21"/>
      <c r="AG24" s="21"/>
      <c r="AH24" s="21"/>
      <c r="AI24" s="21"/>
      <c r="AJ24" s="21"/>
      <c r="AK24" s="24">
        <f t="shared" si="2"/>
        <v>0</v>
      </c>
      <c r="AL24" s="24">
        <f t="shared" si="1"/>
        <v>0</v>
      </c>
      <c r="AM24" s="25" t="str">
        <f t="shared" si="0"/>
        <v/>
      </c>
      <c r="AN24" s="1"/>
    </row>
    <row r="25" spans="1:40" ht="39.950000000000003" customHeight="1">
      <c r="A25" s="257"/>
      <c r="B25" s="410" t="s">
        <v>158</v>
      </c>
      <c r="C25" s="410"/>
      <c r="D25" s="410"/>
      <c r="E25" s="410"/>
      <c r="F25" s="410"/>
      <c r="G25" s="410"/>
      <c r="H25" s="410"/>
      <c r="I25" s="410"/>
      <c r="J25" s="141"/>
      <c r="K25" s="251" t="s">
        <v>19</v>
      </c>
      <c r="L25" s="252"/>
      <c r="M25" s="40"/>
      <c r="N25" s="21"/>
      <c r="O25" s="21"/>
      <c r="P25" s="21"/>
      <c r="Q25" s="21"/>
      <c r="R25" s="21"/>
      <c r="S25" s="21"/>
      <c r="T25" s="21"/>
      <c r="U25" s="21"/>
      <c r="V25" s="21"/>
      <c r="W25" s="21"/>
      <c r="X25" s="22"/>
      <c r="Y25" s="23"/>
      <c r="Z25" s="21"/>
      <c r="AA25" s="21"/>
      <c r="AB25" s="21"/>
      <c r="AC25" s="21"/>
      <c r="AD25" s="21"/>
      <c r="AE25" s="21"/>
      <c r="AF25" s="21"/>
      <c r="AG25" s="21"/>
      <c r="AH25" s="21"/>
      <c r="AI25" s="21"/>
      <c r="AJ25" s="21"/>
      <c r="AK25" s="24">
        <f t="shared" si="2"/>
        <v>0</v>
      </c>
      <c r="AL25" s="24">
        <f t="shared" si="1"/>
        <v>0</v>
      </c>
      <c r="AM25" s="25" t="str">
        <f t="shared" si="0"/>
        <v/>
      </c>
      <c r="AN25" s="1"/>
    </row>
    <row r="26" spans="1:40" ht="39.950000000000003" customHeight="1">
      <c r="A26" s="257"/>
      <c r="B26" s="407" t="s">
        <v>159</v>
      </c>
      <c r="C26" s="407"/>
      <c r="D26" s="407"/>
      <c r="E26" s="407"/>
      <c r="F26" s="407"/>
      <c r="G26" s="407"/>
      <c r="H26" s="407"/>
      <c r="I26" s="407"/>
      <c r="J26" s="140"/>
      <c r="K26" s="251" t="s">
        <v>19</v>
      </c>
      <c r="L26" s="252"/>
      <c r="M26" s="40"/>
      <c r="N26" s="21"/>
      <c r="O26" s="21"/>
      <c r="P26" s="21"/>
      <c r="Q26" s="21"/>
      <c r="R26" s="21"/>
      <c r="S26" s="21"/>
      <c r="T26" s="21"/>
      <c r="U26" s="21"/>
      <c r="V26" s="21"/>
      <c r="W26" s="21"/>
      <c r="X26" s="22"/>
      <c r="Y26" s="23"/>
      <c r="Z26" s="21"/>
      <c r="AA26" s="21"/>
      <c r="AB26" s="21"/>
      <c r="AC26" s="21"/>
      <c r="AD26" s="21"/>
      <c r="AE26" s="21"/>
      <c r="AF26" s="21"/>
      <c r="AG26" s="21"/>
      <c r="AH26" s="21"/>
      <c r="AI26" s="21"/>
      <c r="AJ26" s="21"/>
      <c r="AK26" s="24">
        <f t="shared" si="2"/>
        <v>0</v>
      </c>
      <c r="AL26" s="24">
        <f t="shared" si="1"/>
        <v>0</v>
      </c>
      <c r="AM26" s="25" t="str">
        <f t="shared" si="0"/>
        <v/>
      </c>
      <c r="AN26" s="1"/>
    </row>
    <row r="27" spans="1:40" ht="39.950000000000003" customHeight="1">
      <c r="A27" s="257"/>
      <c r="B27" s="407"/>
      <c r="C27" s="407"/>
      <c r="D27" s="407"/>
      <c r="E27" s="407"/>
      <c r="F27" s="407"/>
      <c r="G27" s="407"/>
      <c r="H27" s="407"/>
      <c r="I27" s="407"/>
      <c r="J27" s="140"/>
      <c r="K27" s="251" t="s">
        <v>19</v>
      </c>
      <c r="L27" s="252"/>
      <c r="M27" s="40"/>
      <c r="N27" s="21"/>
      <c r="O27" s="21"/>
      <c r="P27" s="21"/>
      <c r="Q27" s="21"/>
      <c r="R27" s="21"/>
      <c r="S27" s="21"/>
      <c r="T27" s="21"/>
      <c r="U27" s="21"/>
      <c r="V27" s="21"/>
      <c r="W27" s="21"/>
      <c r="X27" s="22"/>
      <c r="Y27" s="23"/>
      <c r="Z27" s="21"/>
      <c r="AA27" s="21"/>
      <c r="AB27" s="21"/>
      <c r="AC27" s="21"/>
      <c r="AD27" s="21"/>
      <c r="AE27" s="21"/>
      <c r="AF27" s="21"/>
      <c r="AG27" s="21"/>
      <c r="AH27" s="21"/>
      <c r="AI27" s="21"/>
      <c r="AJ27" s="21"/>
      <c r="AK27" s="24">
        <f t="shared" si="2"/>
        <v>0</v>
      </c>
      <c r="AL27" s="24">
        <f t="shared" si="1"/>
        <v>0</v>
      </c>
      <c r="AM27" s="25" t="str">
        <f t="shared" si="0"/>
        <v/>
      </c>
      <c r="AN27" s="1"/>
    </row>
    <row r="28" spans="1:40" ht="39.950000000000003" customHeight="1">
      <c r="A28" s="257"/>
      <c r="B28" s="407"/>
      <c r="C28" s="407"/>
      <c r="D28" s="407"/>
      <c r="E28" s="407"/>
      <c r="F28" s="407"/>
      <c r="G28" s="407"/>
      <c r="H28" s="407"/>
      <c r="I28" s="407"/>
      <c r="J28" s="140"/>
      <c r="K28" s="251" t="s">
        <v>19</v>
      </c>
      <c r="L28" s="252"/>
      <c r="M28" s="40"/>
      <c r="N28" s="21"/>
      <c r="O28" s="21"/>
      <c r="P28" s="21"/>
      <c r="Q28" s="21"/>
      <c r="R28" s="21"/>
      <c r="S28" s="21"/>
      <c r="T28" s="21"/>
      <c r="U28" s="21"/>
      <c r="V28" s="21"/>
      <c r="W28" s="21"/>
      <c r="X28" s="22"/>
      <c r="Y28" s="23"/>
      <c r="Z28" s="21"/>
      <c r="AA28" s="21"/>
      <c r="AB28" s="21"/>
      <c r="AC28" s="21"/>
      <c r="AD28" s="21"/>
      <c r="AE28" s="21"/>
      <c r="AF28" s="21"/>
      <c r="AG28" s="21"/>
      <c r="AH28" s="21"/>
      <c r="AI28" s="21"/>
      <c r="AJ28" s="21"/>
      <c r="AK28" s="24">
        <f t="shared" si="2"/>
        <v>0</v>
      </c>
      <c r="AL28" s="24">
        <f t="shared" si="1"/>
        <v>0</v>
      </c>
      <c r="AM28" s="25" t="str">
        <f t="shared" si="0"/>
        <v/>
      </c>
      <c r="AN28" s="1"/>
    </row>
    <row r="29" spans="1:40" ht="39.950000000000003" customHeight="1" thickBot="1">
      <c r="A29" s="240"/>
      <c r="B29" s="471"/>
      <c r="C29" s="471"/>
      <c r="D29" s="471"/>
      <c r="E29" s="471"/>
      <c r="F29" s="471"/>
      <c r="G29" s="471"/>
      <c r="H29" s="471"/>
      <c r="I29" s="471"/>
      <c r="J29" s="142"/>
      <c r="K29" s="245" t="s">
        <v>19</v>
      </c>
      <c r="L29" s="246"/>
      <c r="M29" s="44"/>
      <c r="N29" s="45"/>
      <c r="O29" s="45"/>
      <c r="P29" s="45"/>
      <c r="Q29" s="45"/>
      <c r="R29" s="45"/>
      <c r="S29" s="45"/>
      <c r="T29" s="45"/>
      <c r="U29" s="45"/>
      <c r="V29" s="45"/>
      <c r="W29" s="45"/>
      <c r="X29" s="29"/>
      <c r="Y29" s="30"/>
      <c r="Z29" s="45"/>
      <c r="AA29" s="45"/>
      <c r="AB29" s="45"/>
      <c r="AC29" s="45"/>
      <c r="AD29" s="45"/>
      <c r="AE29" s="45"/>
      <c r="AF29" s="45"/>
      <c r="AG29" s="45"/>
      <c r="AH29" s="45"/>
      <c r="AI29" s="45"/>
      <c r="AJ29" s="45"/>
      <c r="AK29" s="31">
        <f t="shared" si="2"/>
        <v>0</v>
      </c>
      <c r="AL29" s="31">
        <f t="shared" si="1"/>
        <v>0</v>
      </c>
      <c r="AM29" s="25" t="str">
        <f t="shared" si="0"/>
        <v/>
      </c>
      <c r="AN29" s="1"/>
    </row>
    <row r="30" spans="1:40" ht="30" customHeight="1">
      <c r="A30" s="239" t="s">
        <v>67</v>
      </c>
      <c r="B30" s="408" t="s">
        <v>68</v>
      </c>
      <c r="C30" s="408"/>
      <c r="D30" s="408"/>
      <c r="E30" s="408"/>
      <c r="F30" s="408"/>
      <c r="G30" s="408"/>
      <c r="H30" s="408"/>
      <c r="I30" s="408"/>
      <c r="J30" s="143"/>
      <c r="K30" s="470" t="s">
        <v>19</v>
      </c>
      <c r="L30" s="243"/>
      <c r="M30" s="47"/>
      <c r="N30" s="13"/>
      <c r="O30" s="13"/>
      <c r="P30" s="13"/>
      <c r="Q30" s="13"/>
      <c r="R30" s="13"/>
      <c r="S30" s="13"/>
      <c r="T30" s="13"/>
      <c r="U30" s="13"/>
      <c r="V30" s="13"/>
      <c r="W30" s="13"/>
      <c r="X30" s="48"/>
      <c r="Y30" s="49">
        <v>1</v>
      </c>
      <c r="Z30" s="13">
        <v>1</v>
      </c>
      <c r="AA30" s="13"/>
      <c r="AB30" s="13"/>
      <c r="AC30" s="13"/>
      <c r="AD30" s="13"/>
      <c r="AE30" s="11"/>
      <c r="AF30" s="11"/>
      <c r="AG30" s="11">
        <v>1</v>
      </c>
      <c r="AH30" s="11"/>
      <c r="AI30" s="13"/>
      <c r="AJ30" s="13"/>
      <c r="AK30" s="16">
        <f t="shared" si="2"/>
        <v>2</v>
      </c>
      <c r="AL30" s="16">
        <f t="shared" si="1"/>
        <v>1</v>
      </c>
      <c r="AM30" s="17">
        <f t="shared" si="0"/>
        <v>0.5</v>
      </c>
      <c r="AN30" s="1"/>
    </row>
    <row r="31" spans="1:40" ht="24" customHeight="1" thickBot="1">
      <c r="A31" s="240"/>
      <c r="B31" s="409" t="s">
        <v>69</v>
      </c>
      <c r="C31" s="409"/>
      <c r="D31" s="409"/>
      <c r="E31" s="409"/>
      <c r="F31" s="409"/>
      <c r="G31" s="409"/>
      <c r="H31" s="409"/>
      <c r="I31" s="409"/>
      <c r="J31" s="144"/>
      <c r="K31" s="245" t="s">
        <v>19</v>
      </c>
      <c r="L31" s="246"/>
      <c r="M31" s="44"/>
      <c r="N31" s="45"/>
      <c r="O31" s="45"/>
      <c r="P31" s="45"/>
      <c r="Q31" s="45"/>
      <c r="R31" s="45"/>
      <c r="S31" s="45"/>
      <c r="T31" s="45"/>
      <c r="U31" s="45"/>
      <c r="V31" s="45"/>
      <c r="W31" s="45"/>
      <c r="X31" s="29"/>
      <c r="Y31" s="30">
        <v>1</v>
      </c>
      <c r="Z31" s="45"/>
      <c r="AA31" s="45"/>
      <c r="AB31" s="45"/>
      <c r="AC31" s="45"/>
      <c r="AD31" s="45"/>
      <c r="AE31" s="51"/>
      <c r="AF31" s="51"/>
      <c r="AG31" s="51">
        <v>1</v>
      </c>
      <c r="AH31" s="51"/>
      <c r="AI31" s="45"/>
      <c r="AJ31" s="45"/>
      <c r="AK31" s="31">
        <f t="shared" si="2"/>
        <v>2</v>
      </c>
      <c r="AL31" s="31">
        <f t="shared" si="1"/>
        <v>0</v>
      </c>
      <c r="AM31" s="32">
        <f>AL31/AK31</f>
        <v>0</v>
      </c>
      <c r="AN31" s="1"/>
    </row>
    <row r="32" spans="1:40" ht="31.5" customHeight="1" thickBot="1">
      <c r="A32" s="52" t="s">
        <v>70</v>
      </c>
      <c r="B32" s="411" t="s">
        <v>71</v>
      </c>
      <c r="C32" s="411"/>
      <c r="D32" s="411"/>
      <c r="E32" s="411"/>
      <c r="F32" s="411"/>
      <c r="G32" s="411"/>
      <c r="H32" s="411"/>
      <c r="I32" s="411"/>
      <c r="J32" s="145"/>
      <c r="K32" s="248" t="s">
        <v>19</v>
      </c>
      <c r="L32" s="249"/>
      <c r="M32" s="53"/>
      <c r="N32" s="54"/>
      <c r="O32" s="54"/>
      <c r="P32" s="54"/>
      <c r="Q32" s="54"/>
      <c r="R32" s="54"/>
      <c r="S32" s="54"/>
      <c r="T32" s="54"/>
      <c r="U32" s="54"/>
      <c r="V32" s="54"/>
      <c r="W32" s="54"/>
      <c r="X32" s="55"/>
      <c r="Y32" s="56"/>
      <c r="Z32" s="54"/>
      <c r="AA32" s="54"/>
      <c r="AB32" s="54"/>
      <c r="AC32" s="54"/>
      <c r="AD32" s="54"/>
      <c r="AE32" s="57"/>
      <c r="AF32" s="57"/>
      <c r="AG32" s="57">
        <v>1</v>
      </c>
      <c r="AH32" s="57"/>
      <c r="AI32" s="54"/>
      <c r="AJ32" s="54"/>
      <c r="AK32" s="58">
        <f t="shared" si="2"/>
        <v>1</v>
      </c>
      <c r="AL32" s="58">
        <f t="shared" si="1"/>
        <v>0</v>
      </c>
      <c r="AM32" s="59">
        <f>IFERROR(AL32/AK32,"")</f>
        <v>0</v>
      </c>
      <c r="AN32" s="1"/>
    </row>
    <row r="33" spans="1:40" ht="14.45">
      <c r="A33" s="60"/>
      <c r="B33" s="60"/>
      <c r="C33" s="60"/>
      <c r="D33" s="60"/>
      <c r="E33" s="60"/>
      <c r="F33" s="60"/>
      <c r="G33" s="60"/>
      <c r="H33" s="60"/>
      <c r="I33" s="60"/>
      <c r="J33" s="60"/>
      <c r="K33" s="60"/>
      <c r="L33" s="60"/>
      <c r="M33" s="61">
        <f t="shared" ref="M33:AJ33" si="3">COUNT(M16:M32)</f>
        <v>3</v>
      </c>
      <c r="N33" s="61">
        <f t="shared" si="3"/>
        <v>3</v>
      </c>
      <c r="O33" s="61">
        <f t="shared" si="3"/>
        <v>0</v>
      </c>
      <c r="P33" s="61">
        <f t="shared" si="3"/>
        <v>0</v>
      </c>
      <c r="Q33" s="61">
        <f t="shared" si="3"/>
        <v>0</v>
      </c>
      <c r="R33" s="61">
        <f t="shared" si="3"/>
        <v>0</v>
      </c>
      <c r="S33" s="61">
        <f t="shared" si="3"/>
        <v>0</v>
      </c>
      <c r="T33" s="61">
        <f t="shared" si="3"/>
        <v>0</v>
      </c>
      <c r="U33" s="61">
        <f t="shared" si="3"/>
        <v>0</v>
      </c>
      <c r="V33" s="61">
        <f t="shared" si="3"/>
        <v>0</v>
      </c>
      <c r="W33" s="61">
        <f t="shared" si="3"/>
        <v>0</v>
      </c>
      <c r="X33" s="61">
        <f t="shared" si="3"/>
        <v>0</v>
      </c>
      <c r="Y33" s="61">
        <f t="shared" si="3"/>
        <v>2</v>
      </c>
      <c r="Z33" s="61">
        <f t="shared" si="3"/>
        <v>1</v>
      </c>
      <c r="AA33" s="61">
        <f t="shared" si="3"/>
        <v>0</v>
      </c>
      <c r="AB33" s="61">
        <f t="shared" si="3"/>
        <v>0</v>
      </c>
      <c r="AC33" s="61">
        <f t="shared" si="3"/>
        <v>0</v>
      </c>
      <c r="AD33" s="61">
        <f t="shared" si="3"/>
        <v>0</v>
      </c>
      <c r="AE33" s="61">
        <f t="shared" si="3"/>
        <v>0</v>
      </c>
      <c r="AF33" s="61">
        <f t="shared" si="3"/>
        <v>0</v>
      </c>
      <c r="AG33" s="61">
        <f t="shared" si="3"/>
        <v>3</v>
      </c>
      <c r="AH33" s="61">
        <f t="shared" si="3"/>
        <v>0</v>
      </c>
      <c r="AI33" s="61">
        <f t="shared" si="3"/>
        <v>0</v>
      </c>
      <c r="AJ33" s="61">
        <f t="shared" si="3"/>
        <v>0</v>
      </c>
      <c r="AK33" s="60"/>
      <c r="AL33" s="60"/>
      <c r="AM33" s="60"/>
      <c r="AN33" s="1"/>
    </row>
    <row r="34" spans="1:40" ht="14.45">
      <c r="A34" s="1"/>
      <c r="B34" s="1"/>
      <c r="C34" s="1"/>
      <c r="D34" s="1"/>
      <c r="E34" s="1"/>
      <c r="F34" s="1"/>
      <c r="G34" s="1"/>
      <c r="H34" s="1"/>
      <c r="I34" s="1"/>
      <c r="J34" s="1"/>
      <c r="K34" s="1"/>
      <c r="L34" s="1"/>
      <c r="M34" s="238" t="s">
        <v>39</v>
      </c>
      <c r="N34" s="238"/>
      <c r="O34" s="238" t="s">
        <v>40</v>
      </c>
      <c r="P34" s="238"/>
      <c r="Q34" s="238" t="s">
        <v>41</v>
      </c>
      <c r="R34" s="238"/>
      <c r="S34" s="238" t="s">
        <v>42</v>
      </c>
      <c r="T34" s="238"/>
      <c r="U34" s="238" t="s">
        <v>43</v>
      </c>
      <c r="V34" s="238"/>
      <c r="W34" s="238" t="s">
        <v>44</v>
      </c>
      <c r="X34" s="238"/>
      <c r="Y34" s="238" t="s">
        <v>45</v>
      </c>
      <c r="Z34" s="238"/>
      <c r="AA34" s="238" t="s">
        <v>46</v>
      </c>
      <c r="AB34" s="238"/>
      <c r="AC34" s="238" t="s">
        <v>47</v>
      </c>
      <c r="AD34" s="238"/>
      <c r="AE34" s="238" t="s">
        <v>48</v>
      </c>
      <c r="AF34" s="238"/>
      <c r="AG34" s="238" t="s">
        <v>49</v>
      </c>
      <c r="AH34" s="238"/>
      <c r="AI34" s="238" t="s">
        <v>50</v>
      </c>
      <c r="AJ34" s="238"/>
      <c r="AK34" s="1"/>
      <c r="AL34" s="1"/>
      <c r="AM34" s="1"/>
      <c r="AN34" s="1"/>
    </row>
    <row r="35" spans="1:40" ht="14.45">
      <c r="A35" s="1"/>
      <c r="B35" s="1"/>
      <c r="C35" s="1"/>
      <c r="D35" s="1"/>
      <c r="E35" s="1"/>
      <c r="F35" s="1"/>
      <c r="G35" s="1"/>
      <c r="H35" s="1"/>
      <c r="I35" s="1"/>
      <c r="J35" s="1"/>
      <c r="K35" s="1"/>
      <c r="L35" s="1"/>
      <c r="M35" s="62" t="s">
        <v>51</v>
      </c>
      <c r="N35" s="62" t="s">
        <v>52</v>
      </c>
      <c r="O35" s="62" t="s">
        <v>51</v>
      </c>
      <c r="P35" s="62" t="s">
        <v>52</v>
      </c>
      <c r="Q35" s="62" t="s">
        <v>51</v>
      </c>
      <c r="R35" s="62" t="s">
        <v>52</v>
      </c>
      <c r="S35" s="62" t="s">
        <v>51</v>
      </c>
      <c r="T35" s="62" t="s">
        <v>52</v>
      </c>
      <c r="U35" s="62" t="s">
        <v>51</v>
      </c>
      <c r="V35" s="62" t="s">
        <v>52</v>
      </c>
      <c r="W35" s="62" t="s">
        <v>51</v>
      </c>
      <c r="X35" s="62" t="s">
        <v>52</v>
      </c>
      <c r="Y35" s="62" t="s">
        <v>51</v>
      </c>
      <c r="Z35" s="62" t="s">
        <v>52</v>
      </c>
      <c r="AA35" s="62" t="s">
        <v>51</v>
      </c>
      <c r="AB35" s="62" t="s">
        <v>52</v>
      </c>
      <c r="AC35" s="62" t="s">
        <v>51</v>
      </c>
      <c r="AD35" s="62" t="s">
        <v>52</v>
      </c>
      <c r="AE35" s="62" t="s">
        <v>51</v>
      </c>
      <c r="AF35" s="62" t="s">
        <v>52</v>
      </c>
      <c r="AG35" s="62" t="s">
        <v>51</v>
      </c>
      <c r="AH35" s="62" t="s">
        <v>52</v>
      </c>
      <c r="AI35" s="62" t="s">
        <v>51</v>
      </c>
      <c r="AJ35" s="62" t="s">
        <v>52</v>
      </c>
      <c r="AK35" s="1"/>
      <c r="AL35" s="1"/>
      <c r="AM35" s="1"/>
      <c r="AN35" s="1"/>
    </row>
    <row r="36" spans="1:40" ht="14.4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row>
    <row r="37" spans="1:40" ht="15" thickBo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row>
    <row r="38" spans="1:40" ht="15" thickBot="1">
      <c r="A38" s="231" t="s">
        <v>72</v>
      </c>
      <c r="B38" s="233" t="s">
        <v>73</v>
      </c>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5"/>
      <c r="AA38" s="1"/>
      <c r="AB38" s="1"/>
      <c r="AC38" s="1"/>
      <c r="AD38" s="1"/>
      <c r="AE38" s="1"/>
      <c r="AF38" s="1"/>
      <c r="AG38" s="1"/>
      <c r="AH38" s="1"/>
      <c r="AI38" s="1"/>
      <c r="AJ38" s="1"/>
      <c r="AK38" s="1"/>
      <c r="AL38" s="1"/>
      <c r="AM38" s="1"/>
      <c r="AN38" s="1"/>
    </row>
    <row r="39" spans="1:40" ht="15" thickBot="1">
      <c r="A39" s="232"/>
      <c r="B39" s="236" t="s">
        <v>160</v>
      </c>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1"/>
      <c r="AB39" s="1"/>
      <c r="AC39" s="1"/>
      <c r="AD39" s="1"/>
      <c r="AE39" s="1"/>
      <c r="AF39" s="1"/>
      <c r="AG39" s="1"/>
      <c r="AH39" s="1"/>
      <c r="AI39" s="1"/>
      <c r="AJ39" s="1"/>
      <c r="AK39" s="1"/>
      <c r="AL39" s="1"/>
      <c r="AM39" s="1"/>
      <c r="AN39" s="1"/>
    </row>
    <row r="40" spans="1:40" ht="15.6" thickBot="1">
      <c r="A40" s="63" t="s">
        <v>75</v>
      </c>
      <c r="B40" s="414" t="s">
        <v>76</v>
      </c>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1"/>
      <c r="AB40" s="1"/>
      <c r="AC40" s="1"/>
      <c r="AD40" s="1"/>
      <c r="AE40" s="1"/>
      <c r="AF40" s="1"/>
      <c r="AG40" s="1"/>
      <c r="AH40" s="1"/>
      <c r="AI40" s="1"/>
      <c r="AJ40" s="1"/>
      <c r="AK40" s="1"/>
      <c r="AL40" s="1"/>
      <c r="AM40" s="1"/>
      <c r="AN40" s="1"/>
    </row>
    <row r="41" spans="1:40" ht="18.75" customHeight="1" thickBot="1">
      <c r="A41" s="63" t="s">
        <v>77</v>
      </c>
      <c r="B41" s="224" t="s">
        <v>78</v>
      </c>
      <c r="C41" s="224"/>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1"/>
      <c r="AB41" s="1"/>
      <c r="AC41" s="1"/>
      <c r="AD41" s="1"/>
      <c r="AE41" s="1"/>
      <c r="AF41" s="1"/>
      <c r="AG41" s="1"/>
      <c r="AH41" s="1"/>
      <c r="AI41" s="1"/>
      <c r="AJ41" s="1"/>
      <c r="AK41" s="1"/>
      <c r="AL41" s="1"/>
      <c r="AM41" s="1"/>
      <c r="AN41" s="1"/>
    </row>
    <row r="42" spans="1:40" ht="18.75" customHeight="1" thickBot="1">
      <c r="A42" s="63" t="s">
        <v>79</v>
      </c>
      <c r="B42" s="224" t="s">
        <v>80</v>
      </c>
      <c r="C42" s="224"/>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1"/>
      <c r="AB42" s="1"/>
      <c r="AC42" s="1"/>
      <c r="AD42" s="1"/>
      <c r="AE42" s="1"/>
      <c r="AF42" s="1"/>
      <c r="AG42" s="1"/>
      <c r="AH42" s="1"/>
      <c r="AI42" s="1"/>
      <c r="AJ42" s="1"/>
      <c r="AK42" s="1"/>
      <c r="AL42" s="1"/>
      <c r="AM42" s="1"/>
      <c r="AN42" s="1"/>
    </row>
    <row r="43" spans="1:40" ht="27" thickBot="1">
      <c r="A43" s="63" t="s">
        <v>81</v>
      </c>
      <c r="B43" s="224" t="s">
        <v>82</v>
      </c>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1"/>
      <c r="AB43" s="1"/>
      <c r="AC43" s="1"/>
      <c r="AD43" s="1"/>
      <c r="AE43" s="1"/>
      <c r="AF43" s="1"/>
      <c r="AG43" s="1"/>
      <c r="AH43" s="1"/>
      <c r="AI43" s="1"/>
      <c r="AJ43" s="1"/>
      <c r="AK43" s="1"/>
      <c r="AL43" s="1"/>
      <c r="AM43" s="1"/>
      <c r="AN43" s="1"/>
    </row>
    <row r="44" spans="1:40" ht="27" thickBot="1">
      <c r="A44" s="63" t="s">
        <v>83</v>
      </c>
      <c r="B44" s="224" t="s">
        <v>84</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1"/>
      <c r="AB44" s="1"/>
      <c r="AC44" s="1"/>
      <c r="AD44" s="1"/>
      <c r="AE44" s="1"/>
      <c r="AF44" s="1"/>
      <c r="AG44" s="1"/>
      <c r="AH44" s="1"/>
      <c r="AI44" s="1"/>
      <c r="AJ44" s="1"/>
      <c r="AK44" s="1"/>
      <c r="AL44" s="1"/>
      <c r="AM44" s="1"/>
      <c r="AN44" s="1"/>
    </row>
    <row r="45" spans="1:40" ht="18.75" customHeight="1" thickBot="1">
      <c r="A45" s="64" t="s">
        <v>35</v>
      </c>
      <c r="B45" s="224" t="s">
        <v>19</v>
      </c>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1"/>
      <c r="AB45" s="1"/>
      <c r="AC45" s="1"/>
      <c r="AD45" s="1"/>
      <c r="AE45" s="1"/>
      <c r="AF45" s="1"/>
      <c r="AG45" s="1"/>
      <c r="AH45" s="1"/>
      <c r="AI45" s="1"/>
      <c r="AJ45" s="1"/>
      <c r="AK45" s="1"/>
      <c r="AL45" s="1"/>
      <c r="AM45" s="1"/>
      <c r="AN45" s="1"/>
    </row>
    <row r="46" spans="1:40" ht="27" thickBot="1">
      <c r="A46" s="65" t="s">
        <v>85</v>
      </c>
      <c r="B46" s="223"/>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1"/>
      <c r="AB46" s="1"/>
      <c r="AC46" s="1"/>
      <c r="AD46" s="1"/>
      <c r="AE46" s="1"/>
      <c r="AF46" s="1"/>
      <c r="AG46" s="1"/>
      <c r="AH46" s="1"/>
      <c r="AI46" s="1"/>
      <c r="AJ46" s="1"/>
      <c r="AK46" s="1"/>
      <c r="AL46" s="1"/>
      <c r="AM46" s="1"/>
      <c r="AN46" s="1"/>
    </row>
    <row r="47" spans="1:40" ht="15" thickBot="1">
      <c r="A47" s="66"/>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1"/>
      <c r="AB47" s="1"/>
      <c r="AC47" s="1"/>
      <c r="AD47" s="1"/>
      <c r="AE47" s="1"/>
      <c r="AF47" s="1"/>
      <c r="AG47" s="1"/>
      <c r="AH47" s="1"/>
      <c r="AI47" s="1"/>
      <c r="AJ47" s="1"/>
      <c r="AK47" s="1"/>
      <c r="AL47" s="1"/>
      <c r="AM47" s="1"/>
      <c r="AN47" s="1"/>
    </row>
    <row r="48" spans="1:40" ht="15" thickBot="1">
      <c r="A48" s="210" t="s">
        <v>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1"/>
      <c r="Y48" s="1"/>
      <c r="Z48" s="1"/>
      <c r="AA48" s="1"/>
      <c r="AB48" s="1"/>
      <c r="AC48" s="1"/>
      <c r="AD48" s="1"/>
      <c r="AE48" s="1"/>
      <c r="AF48" s="1"/>
      <c r="AG48" s="1"/>
      <c r="AH48" s="1"/>
      <c r="AI48" s="1"/>
      <c r="AJ48" s="1"/>
      <c r="AK48" s="1"/>
      <c r="AL48" s="1"/>
      <c r="AM48" s="1"/>
      <c r="AN48" s="1"/>
    </row>
    <row r="49" spans="1:40" ht="21.75" customHeight="1">
      <c r="A49" s="68"/>
      <c r="B49" s="225" t="s">
        <v>87</v>
      </c>
      <c r="C49" s="225"/>
      <c r="D49" s="225"/>
      <c r="E49" s="225"/>
      <c r="F49" s="226" t="s">
        <v>88</v>
      </c>
      <c r="G49" s="226"/>
      <c r="H49" s="226"/>
      <c r="I49" s="226"/>
      <c r="J49" s="226"/>
      <c r="K49" s="226"/>
      <c r="L49" s="226"/>
      <c r="M49" s="226"/>
      <c r="N49" s="226"/>
      <c r="O49" s="226"/>
      <c r="P49" s="226"/>
      <c r="Q49" s="226"/>
      <c r="R49" s="226"/>
      <c r="S49" s="227" t="s">
        <v>89</v>
      </c>
      <c r="T49" s="69"/>
      <c r="U49" s="69"/>
      <c r="V49" s="69"/>
      <c r="W49" s="69"/>
      <c r="X49" s="70"/>
      <c r="Y49" s="1"/>
      <c r="Z49" s="1"/>
      <c r="AA49" s="1"/>
      <c r="AB49" s="1"/>
      <c r="AC49" s="1"/>
      <c r="AD49" s="1"/>
      <c r="AE49" s="1"/>
      <c r="AF49" s="1"/>
      <c r="AG49" s="1"/>
      <c r="AH49" s="1"/>
      <c r="AI49" s="1"/>
      <c r="AJ49" s="1"/>
      <c r="AK49" s="1"/>
      <c r="AL49" s="1"/>
      <c r="AM49" s="1"/>
      <c r="AN49" s="1"/>
    </row>
    <row r="50" spans="1:40" ht="21.75" customHeight="1">
      <c r="A50" s="68"/>
      <c r="B50" s="225" t="s">
        <v>90</v>
      </c>
      <c r="C50" s="225"/>
      <c r="D50" s="225"/>
      <c r="E50" s="225"/>
      <c r="F50" s="228" t="s">
        <v>91</v>
      </c>
      <c r="G50" s="228"/>
      <c r="H50" s="228"/>
      <c r="I50" s="228"/>
      <c r="J50" s="228"/>
      <c r="K50" s="228"/>
      <c r="L50" s="228"/>
      <c r="M50" s="228"/>
      <c r="N50" s="228"/>
      <c r="O50" s="228"/>
      <c r="P50" s="228"/>
      <c r="Q50" s="228"/>
      <c r="R50" s="228"/>
      <c r="S50" s="227"/>
      <c r="T50" s="69"/>
      <c r="U50" s="69"/>
      <c r="V50" s="69"/>
      <c r="W50" s="69"/>
      <c r="X50" s="70"/>
      <c r="Y50" s="1"/>
      <c r="Z50" s="1"/>
      <c r="AA50" s="1"/>
      <c r="AB50" s="1"/>
      <c r="AC50" s="1"/>
      <c r="AD50" s="1"/>
      <c r="AE50" s="1"/>
      <c r="AF50" s="1"/>
      <c r="AG50" s="1"/>
      <c r="AH50" s="1"/>
      <c r="AI50" s="1"/>
      <c r="AJ50" s="1"/>
      <c r="AK50" s="1"/>
      <c r="AL50" s="1"/>
      <c r="AM50" s="1"/>
      <c r="AN50" s="1"/>
    </row>
    <row r="51" spans="1:40" ht="15" thickBot="1">
      <c r="A51" s="219" t="s">
        <v>92</v>
      </c>
      <c r="B51" s="220"/>
      <c r="C51" s="220"/>
      <c r="D51" s="220"/>
      <c r="E51" s="220"/>
      <c r="F51" s="220"/>
      <c r="G51" s="220"/>
      <c r="H51" s="220"/>
      <c r="I51" s="220"/>
      <c r="J51" s="220"/>
      <c r="K51" s="220"/>
      <c r="L51" s="220"/>
      <c r="M51" s="220"/>
      <c r="N51" s="220"/>
      <c r="O51" s="220"/>
      <c r="P51" s="220"/>
      <c r="Q51" s="220"/>
      <c r="R51" s="220"/>
      <c r="S51" s="220"/>
      <c r="T51" s="220"/>
      <c r="U51" s="220"/>
      <c r="V51" s="220"/>
      <c r="W51" s="220"/>
      <c r="X51" s="221"/>
      <c r="Y51" s="1"/>
      <c r="Z51" s="1"/>
      <c r="AA51" s="1"/>
      <c r="AB51" s="1"/>
      <c r="AC51" s="1"/>
      <c r="AD51" s="1"/>
      <c r="AE51" s="1"/>
      <c r="AF51" s="1"/>
      <c r="AG51" s="1"/>
      <c r="AH51" s="1"/>
      <c r="AI51" s="1"/>
      <c r="AJ51" s="1"/>
      <c r="AK51" s="1"/>
      <c r="AL51" s="1"/>
      <c r="AM51" s="1"/>
      <c r="AN51" s="1"/>
    </row>
    <row r="52" spans="1:40" ht="15" thickBot="1">
      <c r="A52" s="71"/>
      <c r="B52" s="72"/>
      <c r="C52" s="72"/>
      <c r="D52" s="72"/>
      <c r="E52" s="72"/>
      <c r="F52" s="72"/>
      <c r="G52" s="72"/>
      <c r="H52" s="72"/>
      <c r="I52" s="72"/>
      <c r="J52" s="72"/>
      <c r="K52" s="72"/>
      <c r="L52" s="72"/>
      <c r="M52" s="69"/>
      <c r="N52" s="69"/>
      <c r="O52" s="69"/>
      <c r="P52" s="69"/>
      <c r="Q52" s="69"/>
      <c r="R52" s="69"/>
      <c r="S52" s="69"/>
      <c r="T52" s="69"/>
      <c r="U52" s="69"/>
      <c r="V52" s="69"/>
      <c r="W52" s="69"/>
      <c r="X52" s="70"/>
      <c r="Y52" s="1"/>
      <c r="Z52" s="1"/>
      <c r="AA52" s="1"/>
      <c r="AB52" s="1"/>
      <c r="AC52" s="1"/>
      <c r="AD52" s="1"/>
      <c r="AE52" s="1"/>
      <c r="AF52" s="1"/>
      <c r="AG52" s="1"/>
      <c r="AH52" s="1"/>
      <c r="AI52" s="1"/>
      <c r="AJ52" s="1"/>
      <c r="AK52" s="1"/>
      <c r="AL52" s="1"/>
      <c r="AM52" s="1"/>
      <c r="AN52" s="1"/>
    </row>
    <row r="53" spans="1:40" ht="15" thickBot="1">
      <c r="A53" s="210" t="s">
        <v>93</v>
      </c>
      <c r="B53" s="215"/>
      <c r="C53" s="211"/>
      <c r="D53" s="73" t="s">
        <v>39</v>
      </c>
      <c r="E53" s="74" t="s">
        <v>40</v>
      </c>
      <c r="F53" s="74" t="s">
        <v>41</v>
      </c>
      <c r="G53" s="74" t="s">
        <v>42</v>
      </c>
      <c r="H53" s="74" t="s">
        <v>43</v>
      </c>
      <c r="I53" s="75" t="s">
        <v>44</v>
      </c>
      <c r="J53" s="76"/>
      <c r="K53" s="73" t="s">
        <v>45</v>
      </c>
      <c r="L53" s="74" t="s">
        <v>94</v>
      </c>
      <c r="M53" s="74" t="s">
        <v>95</v>
      </c>
      <c r="N53" s="74" t="s">
        <v>48</v>
      </c>
      <c r="O53" s="74" t="s">
        <v>49</v>
      </c>
      <c r="P53" s="75" t="s">
        <v>50</v>
      </c>
      <c r="Q53" s="69"/>
      <c r="R53" s="222"/>
      <c r="S53" s="222"/>
      <c r="T53" s="222"/>
      <c r="U53" s="222"/>
      <c r="V53" s="222"/>
      <c r="W53" s="222"/>
      <c r="X53" s="70"/>
      <c r="Y53" s="1"/>
      <c r="Z53" s="1"/>
      <c r="AA53" s="1"/>
      <c r="AB53" s="1"/>
      <c r="AC53" s="1"/>
      <c r="AD53" s="1"/>
      <c r="AE53" s="1"/>
      <c r="AF53" s="1"/>
      <c r="AG53" s="1"/>
      <c r="AH53" s="1"/>
      <c r="AI53" s="1"/>
      <c r="AJ53" s="1"/>
      <c r="AK53" s="1"/>
      <c r="AL53" s="1"/>
      <c r="AM53" s="1"/>
      <c r="AN53" s="1"/>
    </row>
    <row r="54" spans="1:40" ht="15" thickBot="1">
      <c r="A54" s="210" t="s">
        <v>96</v>
      </c>
      <c r="B54" s="215"/>
      <c r="C54" s="215"/>
      <c r="D54" s="77">
        <f>M33</f>
        <v>3</v>
      </c>
      <c r="E54" s="78">
        <f>O33</f>
        <v>0</v>
      </c>
      <c r="F54" s="78">
        <f>Q33</f>
        <v>0</v>
      </c>
      <c r="G54" s="78">
        <f>S33</f>
        <v>0</v>
      </c>
      <c r="H54" s="78">
        <f>U33</f>
        <v>0</v>
      </c>
      <c r="I54" s="79">
        <f>W33</f>
        <v>0</v>
      </c>
      <c r="J54" s="80"/>
      <c r="K54" s="77">
        <f>Y33</f>
        <v>2</v>
      </c>
      <c r="L54" s="78">
        <f>AA33</f>
        <v>0</v>
      </c>
      <c r="M54" s="78">
        <f>AC33</f>
        <v>0</v>
      </c>
      <c r="N54" s="78">
        <f>AE33</f>
        <v>0</v>
      </c>
      <c r="O54" s="78">
        <f>AG33</f>
        <v>3</v>
      </c>
      <c r="P54" s="79">
        <f>AI33</f>
        <v>0</v>
      </c>
      <c r="Q54" s="69"/>
      <c r="R54" s="217"/>
      <c r="S54" s="217"/>
      <c r="T54" s="217"/>
      <c r="U54" s="217"/>
      <c r="V54" s="217"/>
      <c r="W54" s="217"/>
      <c r="X54" s="70"/>
      <c r="Y54" s="1"/>
      <c r="Z54" s="1"/>
      <c r="AA54" s="1"/>
      <c r="AB54" s="1"/>
      <c r="AC54" s="1"/>
      <c r="AD54" s="1"/>
      <c r="AE54" s="1"/>
      <c r="AF54" s="1"/>
      <c r="AG54" s="1"/>
      <c r="AH54" s="1"/>
      <c r="AI54" s="1"/>
      <c r="AJ54" s="1"/>
      <c r="AK54" s="1"/>
      <c r="AL54" s="1"/>
      <c r="AM54" s="1"/>
      <c r="AN54" s="1"/>
    </row>
    <row r="55" spans="1:40" ht="15" thickBot="1">
      <c r="A55" s="210" t="s">
        <v>97</v>
      </c>
      <c r="B55" s="215"/>
      <c r="C55" s="215"/>
      <c r="D55" s="81">
        <f>N33</f>
        <v>3</v>
      </c>
      <c r="E55" s="82">
        <v>3</v>
      </c>
      <c r="F55" s="82">
        <f>R33</f>
        <v>0</v>
      </c>
      <c r="G55" s="82">
        <f>T33</f>
        <v>0</v>
      </c>
      <c r="H55" s="82">
        <f>V33</f>
        <v>0</v>
      </c>
      <c r="I55" s="83">
        <f>X33</f>
        <v>0</v>
      </c>
      <c r="J55" s="84"/>
      <c r="K55" s="81">
        <f>Z33</f>
        <v>1</v>
      </c>
      <c r="L55" s="82">
        <f>AB33</f>
        <v>0</v>
      </c>
      <c r="M55" s="82">
        <f>AD33</f>
        <v>0</v>
      </c>
      <c r="N55" s="82">
        <f>AF33</f>
        <v>0</v>
      </c>
      <c r="O55" s="82">
        <f>AH33</f>
        <v>0</v>
      </c>
      <c r="P55" s="83">
        <f>AJ33</f>
        <v>0</v>
      </c>
      <c r="Q55" s="69"/>
      <c r="R55" s="217"/>
      <c r="S55" s="217"/>
      <c r="T55" s="217"/>
      <c r="U55" s="217"/>
      <c r="V55" s="217"/>
      <c r="W55" s="217"/>
      <c r="X55" s="70"/>
      <c r="Y55" s="1"/>
      <c r="Z55" s="1"/>
      <c r="AA55" s="1"/>
      <c r="AB55" s="1"/>
      <c r="AC55" s="1"/>
      <c r="AD55" s="1"/>
      <c r="AE55" s="1"/>
      <c r="AF55" s="1"/>
      <c r="AG55" s="1"/>
      <c r="AH55" s="1"/>
      <c r="AI55" s="1"/>
      <c r="AJ55" s="1"/>
      <c r="AK55" s="1"/>
      <c r="AL55" s="1"/>
      <c r="AM55" s="1"/>
      <c r="AN55" s="1"/>
    </row>
    <row r="56" spans="1:40" ht="15" thickBot="1">
      <c r="A56" s="210" t="s">
        <v>98</v>
      </c>
      <c r="B56" s="215"/>
      <c r="C56" s="215"/>
      <c r="D56" s="85">
        <v>0.8</v>
      </c>
      <c r="E56" s="86">
        <v>0.8</v>
      </c>
      <c r="F56" s="86">
        <v>0.8</v>
      </c>
      <c r="G56" s="86">
        <v>0.8</v>
      </c>
      <c r="H56" s="86">
        <v>0.8</v>
      </c>
      <c r="I56" s="87">
        <v>0.8</v>
      </c>
      <c r="J56" s="88"/>
      <c r="K56" s="85">
        <v>0.8</v>
      </c>
      <c r="L56" s="86">
        <v>0.8</v>
      </c>
      <c r="M56" s="86">
        <v>0.8</v>
      </c>
      <c r="N56" s="86">
        <v>0.8</v>
      </c>
      <c r="O56" s="86">
        <v>0.8</v>
      </c>
      <c r="P56" s="87">
        <v>0.8</v>
      </c>
      <c r="Q56" s="89"/>
      <c r="R56" s="218"/>
      <c r="S56" s="218"/>
      <c r="T56" s="218"/>
      <c r="U56" s="218"/>
      <c r="V56" s="218"/>
      <c r="W56" s="218"/>
      <c r="X56" s="70"/>
      <c r="Y56" s="1"/>
      <c r="Z56" s="1"/>
      <c r="AA56" s="1"/>
      <c r="AB56" s="1"/>
      <c r="AC56" s="1"/>
      <c r="AD56" s="1"/>
      <c r="AE56" s="1"/>
      <c r="AF56" s="1"/>
      <c r="AG56" s="1"/>
      <c r="AH56" s="1"/>
      <c r="AI56" s="1"/>
      <c r="AJ56" s="1"/>
      <c r="AK56" s="1"/>
      <c r="AL56" s="1"/>
      <c r="AM56" s="1"/>
      <c r="AN56" s="1"/>
    </row>
    <row r="57" spans="1:40" ht="15" thickBot="1">
      <c r="A57" s="210" t="s">
        <v>99</v>
      </c>
      <c r="B57" s="215"/>
      <c r="C57" s="215"/>
      <c r="D57" s="90">
        <f>IFERROR(D55/D54,"")</f>
        <v>1</v>
      </c>
      <c r="E57" s="91" t="str">
        <f t="shared" ref="E57:P57" si="4">IFERROR(E55/E54,"")</f>
        <v/>
      </c>
      <c r="F57" s="91" t="str">
        <f t="shared" si="4"/>
        <v/>
      </c>
      <c r="G57" s="91" t="str">
        <f t="shared" si="4"/>
        <v/>
      </c>
      <c r="H57" s="91" t="str">
        <f t="shared" si="4"/>
        <v/>
      </c>
      <c r="I57" s="92" t="str">
        <f t="shared" si="4"/>
        <v/>
      </c>
      <c r="J57" s="93"/>
      <c r="K57" s="90">
        <f t="shared" si="4"/>
        <v>0.5</v>
      </c>
      <c r="L57" s="91" t="str">
        <f t="shared" si="4"/>
        <v/>
      </c>
      <c r="M57" s="91" t="str">
        <f t="shared" si="4"/>
        <v/>
      </c>
      <c r="N57" s="91" t="str">
        <f t="shared" si="4"/>
        <v/>
      </c>
      <c r="O57" s="91">
        <f t="shared" si="4"/>
        <v>0</v>
      </c>
      <c r="P57" s="92" t="str">
        <f t="shared" si="4"/>
        <v/>
      </c>
      <c r="Q57" s="94">
        <f>AVERAGE(D57:P57)</f>
        <v>0.5</v>
      </c>
      <c r="R57" s="216"/>
      <c r="S57" s="216"/>
      <c r="T57" s="216"/>
      <c r="U57" s="216"/>
      <c r="V57" s="216"/>
      <c r="W57" s="216"/>
      <c r="X57" s="70"/>
      <c r="Y57" s="1"/>
      <c r="Z57" s="1"/>
      <c r="AA57" s="1"/>
      <c r="AB57" s="1"/>
      <c r="AC57" s="1"/>
      <c r="AD57" s="1"/>
      <c r="AE57" s="1"/>
      <c r="AF57" s="1"/>
      <c r="AG57" s="1"/>
      <c r="AH57" s="1"/>
      <c r="AI57" s="1"/>
      <c r="AJ57" s="1"/>
      <c r="AK57" s="1"/>
      <c r="AL57" s="1"/>
      <c r="AM57" s="1"/>
      <c r="AN57" s="1"/>
    </row>
    <row r="58" spans="1:40" ht="15" thickBot="1">
      <c r="A58" s="95"/>
      <c r="B58" s="96"/>
      <c r="C58" s="96"/>
      <c r="D58" s="96"/>
      <c r="E58" s="97"/>
      <c r="F58" s="97"/>
      <c r="G58" s="97"/>
      <c r="H58" s="97"/>
      <c r="I58" s="97"/>
      <c r="J58" s="97"/>
      <c r="K58" s="97"/>
      <c r="L58" s="97"/>
      <c r="M58" s="72"/>
      <c r="N58" s="72"/>
      <c r="O58" s="72"/>
      <c r="P58" s="72"/>
      <c r="Q58" s="72"/>
      <c r="R58" s="98"/>
      <c r="S58" s="72"/>
      <c r="T58" s="72"/>
      <c r="U58" s="98"/>
      <c r="V58" s="72"/>
      <c r="W58" s="72"/>
      <c r="X58" s="99"/>
      <c r="Y58" s="1"/>
      <c r="Z58" s="1"/>
      <c r="AA58" s="1"/>
      <c r="AB58" s="1"/>
      <c r="AC58" s="1"/>
      <c r="AD58" s="1"/>
      <c r="AE58" s="1"/>
      <c r="AF58" s="1"/>
      <c r="AG58" s="1"/>
      <c r="AH58" s="1"/>
      <c r="AI58" s="1"/>
      <c r="AJ58" s="1"/>
      <c r="AK58" s="1"/>
      <c r="AL58" s="1"/>
      <c r="AM58" s="1"/>
      <c r="AN58" s="1"/>
    </row>
    <row r="59" spans="1:40" ht="25.5" customHeight="1" thickBot="1">
      <c r="A59" s="212" t="s">
        <v>100</v>
      </c>
      <c r="B59" s="213"/>
      <c r="C59" s="213"/>
      <c r="D59" s="213"/>
      <c r="E59" s="213"/>
      <c r="F59" s="213"/>
      <c r="G59" s="213"/>
      <c r="H59" s="213"/>
      <c r="I59" s="213"/>
      <c r="J59" s="213"/>
      <c r="K59" s="213"/>
      <c r="L59" s="213"/>
      <c r="M59" s="213"/>
      <c r="N59" s="213"/>
      <c r="O59" s="214"/>
      <c r="P59" s="212" t="s">
        <v>101</v>
      </c>
      <c r="Q59" s="213"/>
      <c r="R59" s="213"/>
      <c r="S59" s="213"/>
      <c r="T59" s="214"/>
      <c r="U59" s="212" t="s">
        <v>102</v>
      </c>
      <c r="V59" s="214"/>
      <c r="W59" s="210" t="s">
        <v>103</v>
      </c>
      <c r="X59" s="211"/>
      <c r="Y59" s="210" t="s">
        <v>104</v>
      </c>
      <c r="Z59" s="211"/>
      <c r="AA59" s="1"/>
      <c r="AB59" s="1"/>
      <c r="AC59" s="1"/>
      <c r="AD59" s="1"/>
      <c r="AE59" s="1"/>
      <c r="AF59" s="1"/>
      <c r="AG59" s="1"/>
      <c r="AH59" s="1"/>
      <c r="AI59" s="1"/>
      <c r="AJ59" s="1"/>
      <c r="AK59" s="1"/>
      <c r="AL59" s="1"/>
      <c r="AM59" s="1"/>
      <c r="AN59" s="1"/>
    </row>
    <row r="60" spans="1:40" ht="171" customHeight="1" thickBot="1">
      <c r="A60" s="100"/>
      <c r="B60" s="101"/>
      <c r="C60" s="101"/>
      <c r="D60" s="101"/>
      <c r="E60" s="101"/>
      <c r="F60" s="101"/>
      <c r="G60" s="101"/>
      <c r="H60" s="101"/>
      <c r="I60" s="101"/>
      <c r="J60" s="101"/>
      <c r="K60" s="205"/>
      <c r="L60" s="206"/>
      <c r="M60" s="206"/>
      <c r="N60" s="206"/>
      <c r="O60" s="207"/>
      <c r="P60" s="205"/>
      <c r="Q60" s="206"/>
      <c r="R60" s="206"/>
      <c r="S60" s="206"/>
      <c r="T60" s="207"/>
      <c r="U60" s="208"/>
      <c r="V60" s="209"/>
      <c r="W60" s="208"/>
      <c r="X60" s="209"/>
      <c r="Y60" s="102" t="s">
        <v>105</v>
      </c>
      <c r="Z60" s="103" t="s">
        <v>106</v>
      </c>
      <c r="AA60" s="1"/>
      <c r="AB60" s="1"/>
      <c r="AC60" s="1"/>
      <c r="AD60" s="1"/>
      <c r="AE60" s="1"/>
      <c r="AF60" s="1"/>
      <c r="AG60" s="1"/>
      <c r="AH60" s="1"/>
      <c r="AI60" s="1"/>
      <c r="AJ60" s="1"/>
      <c r="AK60" s="1"/>
      <c r="AL60" s="1"/>
      <c r="AM60" s="1"/>
      <c r="AN60" s="1"/>
    </row>
    <row r="61" spans="1:40" ht="29.25" customHeight="1" thickBot="1">
      <c r="A61" s="212" t="s">
        <v>107</v>
      </c>
      <c r="B61" s="213"/>
      <c r="C61" s="213"/>
      <c r="D61" s="213"/>
      <c r="E61" s="213"/>
      <c r="F61" s="213"/>
      <c r="G61" s="213"/>
      <c r="H61" s="213"/>
      <c r="I61" s="213"/>
      <c r="J61" s="213"/>
      <c r="K61" s="213"/>
      <c r="L61" s="213"/>
      <c r="M61" s="213"/>
      <c r="N61" s="213"/>
      <c r="O61" s="214"/>
      <c r="P61" s="212" t="s">
        <v>101</v>
      </c>
      <c r="Q61" s="213"/>
      <c r="R61" s="213"/>
      <c r="S61" s="213"/>
      <c r="T61" s="214"/>
      <c r="U61" s="212" t="s">
        <v>102</v>
      </c>
      <c r="V61" s="214"/>
      <c r="W61" s="210" t="s">
        <v>103</v>
      </c>
      <c r="X61" s="211"/>
      <c r="Y61" s="210" t="s">
        <v>104</v>
      </c>
      <c r="Z61" s="211"/>
      <c r="AA61" s="1"/>
      <c r="AB61" s="1"/>
      <c r="AC61" s="1"/>
      <c r="AD61" s="1"/>
      <c r="AE61" s="1"/>
      <c r="AF61" s="1"/>
      <c r="AG61" s="1"/>
      <c r="AH61" s="1"/>
      <c r="AI61" s="1"/>
      <c r="AJ61" s="1"/>
      <c r="AK61" s="1"/>
      <c r="AL61" s="1"/>
      <c r="AM61" s="1"/>
      <c r="AN61" s="1"/>
    </row>
    <row r="62" spans="1:40" ht="171" customHeight="1" thickBot="1">
      <c r="A62" s="100"/>
      <c r="B62" s="101"/>
      <c r="C62" s="101"/>
      <c r="D62" s="101"/>
      <c r="E62" s="101"/>
      <c r="F62" s="101"/>
      <c r="G62" s="101"/>
      <c r="H62" s="101"/>
      <c r="I62" s="101"/>
      <c r="J62" s="101"/>
      <c r="K62" s="205"/>
      <c r="L62" s="206"/>
      <c r="M62" s="206"/>
      <c r="N62" s="206"/>
      <c r="O62" s="207"/>
      <c r="P62" s="205"/>
      <c r="Q62" s="206"/>
      <c r="R62" s="206"/>
      <c r="S62" s="206"/>
      <c r="T62" s="207"/>
      <c r="U62" s="208"/>
      <c r="V62" s="209"/>
      <c r="W62" s="208"/>
      <c r="X62" s="209"/>
      <c r="Y62" s="102" t="s">
        <v>105</v>
      </c>
      <c r="Z62" s="103" t="s">
        <v>106</v>
      </c>
      <c r="AA62" s="1"/>
      <c r="AB62" s="1"/>
      <c r="AC62" s="1"/>
      <c r="AD62" s="1"/>
      <c r="AE62" s="1"/>
      <c r="AF62" s="1"/>
      <c r="AG62" s="1"/>
      <c r="AH62" s="1"/>
      <c r="AI62" s="1"/>
      <c r="AJ62" s="1"/>
      <c r="AK62" s="1"/>
      <c r="AL62" s="1"/>
      <c r="AM62" s="1"/>
      <c r="AN62" s="1"/>
    </row>
    <row r="63" spans="1:40" ht="14.4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row>
    <row r="64" spans="1:40" ht="15" thickBo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row>
    <row r="65" spans="1:40" ht="15" thickBot="1">
      <c r="A65" s="231" t="s">
        <v>108</v>
      </c>
      <c r="B65" s="233" t="s">
        <v>73</v>
      </c>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5"/>
      <c r="AA65" s="1"/>
      <c r="AB65" s="1"/>
      <c r="AC65" s="1"/>
      <c r="AD65" s="1"/>
      <c r="AE65" s="1"/>
      <c r="AF65" s="1"/>
      <c r="AG65" s="1"/>
      <c r="AH65" s="1"/>
      <c r="AI65" s="1"/>
      <c r="AJ65" s="1"/>
      <c r="AK65" s="1"/>
      <c r="AL65" s="1"/>
      <c r="AM65" s="1"/>
      <c r="AN65" s="1"/>
    </row>
    <row r="66" spans="1:40" ht="15" thickBot="1">
      <c r="A66" s="232"/>
      <c r="B66" s="236" t="s">
        <v>160</v>
      </c>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1"/>
      <c r="AB66" s="1"/>
      <c r="AC66" s="1"/>
      <c r="AD66" s="1"/>
      <c r="AE66" s="1"/>
      <c r="AF66" s="1"/>
      <c r="AG66" s="1"/>
      <c r="AH66" s="1"/>
      <c r="AI66" s="1"/>
      <c r="AJ66" s="1"/>
      <c r="AK66" s="1"/>
      <c r="AL66" s="1"/>
      <c r="AM66" s="1"/>
      <c r="AN66" s="1"/>
    </row>
    <row r="67" spans="1:40" ht="21.6" thickBot="1">
      <c r="A67" s="63" t="s">
        <v>75</v>
      </c>
      <c r="B67" s="416" t="s">
        <v>17</v>
      </c>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1"/>
      <c r="AB67" s="1"/>
      <c r="AC67" s="1"/>
      <c r="AD67" s="1"/>
      <c r="AE67" s="1"/>
      <c r="AF67" s="1"/>
      <c r="AG67" s="1"/>
      <c r="AH67" s="1"/>
      <c r="AI67" s="1"/>
      <c r="AJ67" s="1"/>
      <c r="AK67" s="1"/>
      <c r="AL67" s="1"/>
      <c r="AM67" s="1"/>
      <c r="AN67" s="1"/>
    </row>
    <row r="68" spans="1:40" ht="18.75" customHeight="1" thickBot="1">
      <c r="A68" s="63" t="s">
        <v>77</v>
      </c>
      <c r="B68" s="224" t="s">
        <v>109</v>
      </c>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1"/>
      <c r="AB68" s="1"/>
      <c r="AC68" s="1"/>
      <c r="AD68" s="1"/>
      <c r="AE68" s="1"/>
      <c r="AF68" s="1"/>
      <c r="AG68" s="1"/>
      <c r="AH68" s="1"/>
      <c r="AI68" s="1"/>
      <c r="AJ68" s="1"/>
      <c r="AK68" s="1"/>
      <c r="AL68" s="1"/>
      <c r="AM68" s="1"/>
      <c r="AN68" s="1"/>
    </row>
    <row r="69" spans="1:40" ht="18.75" customHeight="1" thickBot="1">
      <c r="A69" s="63" t="s">
        <v>79</v>
      </c>
      <c r="B69" s="224" t="s">
        <v>17</v>
      </c>
      <c r="C69" s="224"/>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1"/>
      <c r="AB69" s="1"/>
      <c r="AC69" s="1"/>
      <c r="AD69" s="1"/>
      <c r="AE69" s="1"/>
      <c r="AF69" s="1"/>
      <c r="AG69" s="1"/>
      <c r="AH69" s="1"/>
      <c r="AI69" s="1"/>
      <c r="AJ69" s="1"/>
      <c r="AK69" s="1"/>
      <c r="AL69" s="1"/>
      <c r="AM69" s="1"/>
      <c r="AN69" s="1"/>
    </row>
    <row r="70" spans="1:40" ht="27" thickBot="1">
      <c r="A70" s="63" t="s">
        <v>81</v>
      </c>
      <c r="B70" s="224" t="s">
        <v>82</v>
      </c>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1"/>
      <c r="AB70" s="1"/>
      <c r="AC70" s="1"/>
      <c r="AD70" s="1"/>
      <c r="AE70" s="1"/>
      <c r="AF70" s="1"/>
      <c r="AG70" s="1"/>
      <c r="AH70" s="1"/>
      <c r="AI70" s="1"/>
      <c r="AJ70" s="1"/>
      <c r="AK70" s="1"/>
      <c r="AL70" s="1"/>
      <c r="AM70" s="1"/>
      <c r="AN70" s="1"/>
    </row>
    <row r="71" spans="1:40" ht="27" thickBot="1">
      <c r="A71" s="63" t="s">
        <v>83</v>
      </c>
      <c r="B71" s="224" t="s">
        <v>84</v>
      </c>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1"/>
      <c r="AB71" s="1"/>
      <c r="AC71" s="1"/>
      <c r="AD71" s="1"/>
      <c r="AE71" s="1"/>
      <c r="AF71" s="1"/>
      <c r="AG71" s="1"/>
      <c r="AH71" s="1"/>
      <c r="AI71" s="1"/>
      <c r="AJ71" s="1"/>
      <c r="AK71" s="1"/>
      <c r="AL71" s="1"/>
      <c r="AM71" s="1"/>
      <c r="AN71" s="1"/>
    </row>
    <row r="72" spans="1:40" ht="18.75" customHeight="1" thickBot="1">
      <c r="A72" s="64" t="s">
        <v>35</v>
      </c>
      <c r="B72" s="224" t="s">
        <v>19</v>
      </c>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1"/>
      <c r="AB72" s="1"/>
      <c r="AC72" s="1"/>
      <c r="AD72" s="1"/>
      <c r="AE72" s="1"/>
      <c r="AF72" s="1"/>
      <c r="AG72" s="1"/>
      <c r="AH72" s="1"/>
      <c r="AI72" s="1"/>
      <c r="AJ72" s="1"/>
      <c r="AK72" s="1"/>
      <c r="AL72" s="1"/>
      <c r="AM72" s="1"/>
      <c r="AN72" s="1"/>
    </row>
    <row r="73" spans="1:40" ht="27" thickBot="1">
      <c r="A73" s="65" t="s">
        <v>85</v>
      </c>
      <c r="B73" s="223"/>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1"/>
      <c r="AB73" s="1"/>
      <c r="AC73" s="1"/>
      <c r="AD73" s="1"/>
      <c r="AE73" s="1"/>
      <c r="AF73" s="1"/>
      <c r="AG73" s="1"/>
      <c r="AH73" s="1"/>
      <c r="AI73" s="1"/>
      <c r="AJ73" s="1"/>
      <c r="AK73" s="1"/>
      <c r="AL73" s="1"/>
      <c r="AM73" s="1"/>
      <c r="AN73" s="1"/>
    </row>
    <row r="74" spans="1:40" ht="15" thickBot="1">
      <c r="A74" s="66"/>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1"/>
      <c r="AB74" s="1"/>
      <c r="AC74" s="1"/>
      <c r="AD74" s="1"/>
      <c r="AE74" s="1"/>
      <c r="AF74" s="1"/>
      <c r="AG74" s="1"/>
      <c r="AH74" s="1"/>
      <c r="AI74" s="1"/>
      <c r="AJ74" s="1"/>
      <c r="AK74" s="1"/>
      <c r="AL74" s="1"/>
      <c r="AM74" s="1"/>
      <c r="AN74" s="1"/>
    </row>
    <row r="75" spans="1:40" ht="15" thickBot="1">
      <c r="A75" s="210" t="s">
        <v>86</v>
      </c>
      <c r="B75" s="215"/>
      <c r="C75" s="215"/>
      <c r="D75" s="215"/>
      <c r="E75" s="215"/>
      <c r="F75" s="215"/>
      <c r="G75" s="215"/>
      <c r="H75" s="215"/>
      <c r="I75" s="215"/>
      <c r="J75" s="215"/>
      <c r="K75" s="215"/>
      <c r="L75" s="215"/>
      <c r="M75" s="215"/>
      <c r="N75" s="215"/>
      <c r="O75" s="215"/>
      <c r="P75" s="215"/>
      <c r="Q75" s="215"/>
      <c r="R75" s="215"/>
      <c r="S75" s="215"/>
      <c r="T75" s="215"/>
      <c r="U75" s="215"/>
      <c r="V75" s="215"/>
      <c r="W75" s="215"/>
      <c r="X75" s="211"/>
      <c r="Y75" s="1"/>
      <c r="Z75" s="1"/>
      <c r="AA75" s="1"/>
      <c r="AB75" s="1"/>
      <c r="AC75" s="1"/>
      <c r="AD75" s="1"/>
      <c r="AE75" s="1"/>
      <c r="AF75" s="1"/>
      <c r="AG75" s="1"/>
      <c r="AH75" s="1"/>
      <c r="AI75" s="1"/>
      <c r="AJ75" s="1"/>
      <c r="AK75" s="1"/>
      <c r="AL75" s="1"/>
      <c r="AM75" s="1"/>
      <c r="AN75" s="1"/>
    </row>
    <row r="76" spans="1:40" ht="27.75" customHeight="1">
      <c r="A76" s="68"/>
      <c r="B76" s="225" t="s">
        <v>87</v>
      </c>
      <c r="C76" s="225"/>
      <c r="D76" s="225"/>
      <c r="E76" s="225"/>
      <c r="F76" s="226" t="s">
        <v>110</v>
      </c>
      <c r="G76" s="226"/>
      <c r="H76" s="226"/>
      <c r="I76" s="226"/>
      <c r="J76" s="226"/>
      <c r="K76" s="226"/>
      <c r="L76" s="226"/>
      <c r="M76" s="226"/>
      <c r="N76" s="226"/>
      <c r="O76" s="226"/>
      <c r="P76" s="226"/>
      <c r="Q76" s="226"/>
      <c r="R76" s="226"/>
      <c r="S76" s="227" t="s">
        <v>89</v>
      </c>
      <c r="T76" s="69"/>
      <c r="U76" s="69"/>
      <c r="V76" s="69"/>
      <c r="W76" s="69"/>
      <c r="X76" s="70"/>
      <c r="Y76" s="1"/>
      <c r="Z76" s="1"/>
      <c r="AA76" s="1"/>
      <c r="AB76" s="1"/>
      <c r="AC76" s="1"/>
      <c r="AD76" s="1"/>
      <c r="AE76" s="1"/>
      <c r="AF76" s="1"/>
      <c r="AG76" s="1"/>
      <c r="AH76" s="1"/>
      <c r="AI76" s="1"/>
      <c r="AJ76" s="1"/>
      <c r="AK76" s="1"/>
      <c r="AL76" s="1"/>
      <c r="AM76" s="1"/>
      <c r="AN76" s="1"/>
    </row>
    <row r="77" spans="1:40" ht="27.75" customHeight="1">
      <c r="A77" s="68"/>
      <c r="B77" s="225" t="s">
        <v>90</v>
      </c>
      <c r="C77" s="225"/>
      <c r="D77" s="225"/>
      <c r="E77" s="225"/>
      <c r="F77" s="228" t="s">
        <v>111</v>
      </c>
      <c r="G77" s="228"/>
      <c r="H77" s="228"/>
      <c r="I77" s="228"/>
      <c r="J77" s="228"/>
      <c r="K77" s="228"/>
      <c r="L77" s="228"/>
      <c r="M77" s="228"/>
      <c r="N77" s="228"/>
      <c r="O77" s="228"/>
      <c r="P77" s="228"/>
      <c r="Q77" s="228"/>
      <c r="R77" s="228"/>
      <c r="S77" s="227"/>
      <c r="T77" s="69"/>
      <c r="U77" s="69"/>
      <c r="V77" s="69"/>
      <c r="W77" s="69"/>
      <c r="X77" s="70"/>
      <c r="Y77" s="1"/>
      <c r="Z77" s="1"/>
      <c r="AA77" s="1"/>
      <c r="AB77" s="1"/>
      <c r="AC77" s="1"/>
      <c r="AD77" s="1"/>
      <c r="AE77" s="1"/>
      <c r="AF77" s="1"/>
      <c r="AG77" s="1"/>
      <c r="AH77" s="1"/>
      <c r="AI77" s="1"/>
      <c r="AJ77" s="1"/>
      <c r="AK77" s="1"/>
      <c r="AL77" s="1"/>
      <c r="AM77" s="1"/>
      <c r="AN77" s="1"/>
    </row>
    <row r="78" spans="1:40" ht="15" thickBot="1">
      <c r="A78" s="219" t="s">
        <v>92</v>
      </c>
      <c r="B78" s="220"/>
      <c r="C78" s="220"/>
      <c r="D78" s="220"/>
      <c r="E78" s="220"/>
      <c r="F78" s="220"/>
      <c r="G78" s="220"/>
      <c r="H78" s="220"/>
      <c r="I78" s="220"/>
      <c r="J78" s="220"/>
      <c r="K78" s="220"/>
      <c r="L78" s="220"/>
      <c r="M78" s="220"/>
      <c r="N78" s="220"/>
      <c r="O78" s="220"/>
      <c r="P78" s="220"/>
      <c r="Q78" s="220"/>
      <c r="R78" s="220"/>
      <c r="S78" s="220"/>
      <c r="T78" s="220"/>
      <c r="U78" s="220"/>
      <c r="V78" s="220"/>
      <c r="W78" s="220"/>
      <c r="X78" s="221"/>
      <c r="Y78" s="1"/>
      <c r="Z78" s="1"/>
      <c r="AA78" s="1"/>
      <c r="AB78" s="1"/>
      <c r="AC78" s="1"/>
      <c r="AD78" s="1"/>
      <c r="AE78" s="1"/>
      <c r="AF78" s="1"/>
      <c r="AG78" s="1"/>
      <c r="AH78" s="1"/>
      <c r="AI78" s="1"/>
      <c r="AJ78" s="1"/>
      <c r="AK78" s="1"/>
      <c r="AL78" s="1"/>
      <c r="AM78" s="1"/>
      <c r="AN78" s="1"/>
    </row>
    <row r="79" spans="1:40" ht="15" thickBot="1">
      <c r="A79" s="71"/>
      <c r="B79" s="72"/>
      <c r="C79" s="72"/>
      <c r="D79" s="72"/>
      <c r="E79" s="72"/>
      <c r="F79" s="72"/>
      <c r="G79" s="72"/>
      <c r="H79" s="72"/>
      <c r="I79" s="72"/>
      <c r="J79" s="72"/>
      <c r="K79" s="72"/>
      <c r="L79" s="72"/>
      <c r="M79" s="69"/>
      <c r="N79" s="69"/>
      <c r="O79" s="69"/>
      <c r="P79" s="69"/>
      <c r="Q79" s="69"/>
      <c r="R79" s="69"/>
      <c r="S79" s="69"/>
      <c r="T79" s="69"/>
      <c r="U79" s="69"/>
      <c r="V79" s="69"/>
      <c r="W79" s="69"/>
      <c r="X79" s="70"/>
      <c r="Y79" s="1"/>
      <c r="Z79" s="1"/>
      <c r="AA79" s="1"/>
      <c r="AB79" s="1"/>
      <c r="AC79" s="1"/>
      <c r="AD79" s="1"/>
      <c r="AE79" s="1"/>
      <c r="AF79" s="1"/>
      <c r="AG79" s="1"/>
      <c r="AH79" s="1"/>
      <c r="AI79" s="1"/>
      <c r="AJ79" s="1"/>
      <c r="AK79" s="1"/>
      <c r="AL79" s="1"/>
      <c r="AM79" s="1"/>
      <c r="AN79" s="1"/>
    </row>
    <row r="80" spans="1:40" ht="15" thickBot="1">
      <c r="A80" s="210" t="s">
        <v>93</v>
      </c>
      <c r="B80" s="215"/>
      <c r="C80" s="211"/>
      <c r="D80" s="73" t="s">
        <v>39</v>
      </c>
      <c r="E80" s="74" t="s">
        <v>40</v>
      </c>
      <c r="F80" s="74" t="s">
        <v>41</v>
      </c>
      <c r="G80" s="74" t="s">
        <v>42</v>
      </c>
      <c r="H80" s="74" t="s">
        <v>43</v>
      </c>
      <c r="I80" s="75" t="s">
        <v>44</v>
      </c>
      <c r="J80" s="76"/>
      <c r="K80" s="104" t="s">
        <v>45</v>
      </c>
      <c r="L80" s="105" t="s">
        <v>94</v>
      </c>
      <c r="M80" s="105" t="s">
        <v>95</v>
      </c>
      <c r="N80" s="105" t="s">
        <v>48</v>
      </c>
      <c r="O80" s="105" t="s">
        <v>49</v>
      </c>
      <c r="P80" s="106" t="s">
        <v>50</v>
      </c>
      <c r="Q80" s="69"/>
      <c r="R80" s="222"/>
      <c r="S80" s="222"/>
      <c r="T80" s="222"/>
      <c r="U80" s="222"/>
      <c r="V80" s="222"/>
      <c r="W80" s="222"/>
      <c r="X80" s="70"/>
      <c r="Y80" s="1"/>
      <c r="Z80" s="1"/>
      <c r="AA80" s="1"/>
      <c r="AB80" s="1"/>
      <c r="AC80" s="1"/>
      <c r="AD80" s="1"/>
      <c r="AE80" s="1"/>
      <c r="AF80" s="1"/>
      <c r="AG80" s="1"/>
      <c r="AH80" s="1"/>
      <c r="AI80" s="1"/>
      <c r="AJ80" s="1"/>
      <c r="AK80" s="1"/>
      <c r="AL80" s="1"/>
      <c r="AM80" s="1"/>
      <c r="AN80" s="1"/>
    </row>
    <row r="81" spans="1:40" ht="15" thickBot="1">
      <c r="A81" s="210" t="s">
        <v>96</v>
      </c>
      <c r="B81" s="215"/>
      <c r="C81" s="215"/>
      <c r="D81" s="77">
        <v>5</v>
      </c>
      <c r="E81" s="78">
        <v>1</v>
      </c>
      <c r="F81" s="78"/>
      <c r="G81" s="78"/>
      <c r="H81" s="78"/>
      <c r="I81" s="79"/>
      <c r="J81" s="80"/>
      <c r="K81" s="107">
        <v>3</v>
      </c>
      <c r="L81" s="78"/>
      <c r="M81" s="78"/>
      <c r="N81" s="78"/>
      <c r="O81" s="78"/>
      <c r="P81" s="79"/>
      <c r="Q81" s="69"/>
      <c r="R81" s="217"/>
      <c r="S81" s="217"/>
      <c r="T81" s="217"/>
      <c r="U81" s="217"/>
      <c r="V81" s="217"/>
      <c r="W81" s="217"/>
      <c r="X81" s="70"/>
      <c r="Y81" s="1"/>
      <c r="Z81" s="1"/>
      <c r="AA81" s="1"/>
      <c r="AB81" s="1"/>
      <c r="AC81" s="1"/>
      <c r="AD81" s="1"/>
      <c r="AE81" s="1"/>
      <c r="AF81" s="1"/>
      <c r="AG81" s="1"/>
      <c r="AH81" s="1"/>
      <c r="AI81" s="1"/>
      <c r="AJ81" s="1"/>
      <c r="AK81" s="1"/>
      <c r="AL81" s="1"/>
      <c r="AM81" s="1"/>
      <c r="AN81" s="1"/>
    </row>
    <row r="82" spans="1:40" ht="15" thickBot="1">
      <c r="A82" s="210" t="s">
        <v>97</v>
      </c>
      <c r="B82" s="215"/>
      <c r="C82" s="215"/>
      <c r="D82" s="81">
        <v>5</v>
      </c>
      <c r="E82" s="82">
        <v>2</v>
      </c>
      <c r="F82" s="82"/>
      <c r="G82" s="82"/>
      <c r="H82" s="82"/>
      <c r="I82" s="83"/>
      <c r="J82" s="84"/>
      <c r="K82" s="108">
        <v>3</v>
      </c>
      <c r="L82" s="82"/>
      <c r="M82" s="82"/>
      <c r="N82" s="82"/>
      <c r="O82" s="82"/>
      <c r="P82" s="83"/>
      <c r="Q82" s="69"/>
      <c r="R82" s="217"/>
      <c r="S82" s="217"/>
      <c r="T82" s="217"/>
      <c r="U82" s="217"/>
      <c r="V82" s="217"/>
      <c r="W82" s="217"/>
      <c r="X82" s="70"/>
      <c r="Y82" s="1"/>
      <c r="Z82" s="1"/>
      <c r="AA82" s="1"/>
      <c r="AB82" s="1"/>
      <c r="AC82" s="1"/>
      <c r="AD82" s="1"/>
      <c r="AE82" s="1"/>
      <c r="AF82" s="1"/>
      <c r="AG82" s="1"/>
      <c r="AH82" s="1"/>
      <c r="AI82" s="1"/>
      <c r="AJ82" s="1"/>
      <c r="AK82" s="1"/>
      <c r="AL82" s="1"/>
      <c r="AM82" s="1"/>
      <c r="AN82" s="1"/>
    </row>
    <row r="83" spans="1:40" ht="15" thickBot="1">
      <c r="A83" s="210" t="s">
        <v>98</v>
      </c>
      <c r="B83" s="215"/>
      <c r="C83" s="215"/>
      <c r="D83" s="85">
        <v>0.8</v>
      </c>
      <c r="E83" s="86">
        <v>0.8</v>
      </c>
      <c r="F83" s="86">
        <v>0.8</v>
      </c>
      <c r="G83" s="86">
        <v>0.8</v>
      </c>
      <c r="H83" s="86">
        <v>0.8</v>
      </c>
      <c r="I83" s="87">
        <v>0.8</v>
      </c>
      <c r="J83" s="88"/>
      <c r="K83" s="109">
        <v>0.8</v>
      </c>
      <c r="L83" s="86">
        <v>0.8</v>
      </c>
      <c r="M83" s="86">
        <v>0.8</v>
      </c>
      <c r="N83" s="86">
        <v>0.8</v>
      </c>
      <c r="O83" s="86">
        <v>0.8</v>
      </c>
      <c r="P83" s="87">
        <v>0.8</v>
      </c>
      <c r="Q83" s="89"/>
      <c r="R83" s="218"/>
      <c r="S83" s="218"/>
      <c r="T83" s="218"/>
      <c r="U83" s="218"/>
      <c r="V83" s="218"/>
      <c r="W83" s="218"/>
      <c r="X83" s="70"/>
      <c r="Y83" s="1"/>
      <c r="Z83" s="1"/>
      <c r="AA83" s="1"/>
      <c r="AB83" s="1"/>
      <c r="AC83" s="1"/>
      <c r="AD83" s="1"/>
      <c r="AE83" s="1"/>
      <c r="AF83" s="1"/>
      <c r="AG83" s="1"/>
      <c r="AH83" s="1"/>
      <c r="AI83" s="1"/>
      <c r="AJ83" s="1"/>
      <c r="AK83" s="1"/>
      <c r="AL83" s="1"/>
      <c r="AM83" s="1"/>
      <c r="AN83" s="1"/>
    </row>
    <row r="84" spans="1:40" ht="15" thickBot="1">
      <c r="A84" s="210" t="s">
        <v>99</v>
      </c>
      <c r="B84" s="215"/>
      <c r="C84" s="215"/>
      <c r="D84" s="90">
        <f t="shared" ref="D84:P84" si="5">IFERROR(D81/D82,"")</f>
        <v>1</v>
      </c>
      <c r="E84" s="91">
        <f t="shared" si="5"/>
        <v>0.5</v>
      </c>
      <c r="F84" s="91" t="str">
        <f t="shared" si="5"/>
        <v/>
      </c>
      <c r="G84" s="91" t="str">
        <f t="shared" si="5"/>
        <v/>
      </c>
      <c r="H84" s="91" t="str">
        <f t="shared" si="5"/>
        <v/>
      </c>
      <c r="I84" s="92" t="str">
        <f t="shared" si="5"/>
        <v/>
      </c>
      <c r="J84" s="93"/>
      <c r="K84" s="110">
        <f t="shared" si="5"/>
        <v>1</v>
      </c>
      <c r="L84" s="91" t="str">
        <f t="shared" si="5"/>
        <v/>
      </c>
      <c r="M84" s="91" t="str">
        <f t="shared" si="5"/>
        <v/>
      </c>
      <c r="N84" s="91" t="str">
        <f t="shared" si="5"/>
        <v/>
      </c>
      <c r="O84" s="91" t="str">
        <f t="shared" si="5"/>
        <v/>
      </c>
      <c r="P84" s="92" t="str">
        <f t="shared" si="5"/>
        <v/>
      </c>
      <c r="Q84" s="111"/>
      <c r="R84" s="216"/>
      <c r="S84" s="216"/>
      <c r="T84" s="216"/>
      <c r="U84" s="216"/>
      <c r="V84" s="216"/>
      <c r="W84" s="216"/>
      <c r="X84" s="70"/>
      <c r="Y84" s="1"/>
      <c r="Z84" s="1"/>
      <c r="AA84" s="1"/>
      <c r="AB84" s="1"/>
      <c r="AC84" s="1"/>
      <c r="AD84" s="1"/>
      <c r="AE84" s="1"/>
      <c r="AF84" s="1"/>
      <c r="AG84" s="1"/>
      <c r="AH84" s="1"/>
      <c r="AI84" s="1"/>
      <c r="AJ84" s="1"/>
      <c r="AK84" s="1"/>
      <c r="AL84" s="1"/>
      <c r="AM84" s="1"/>
      <c r="AN84" s="1"/>
    </row>
    <row r="85" spans="1:40" ht="15" thickBot="1">
      <c r="A85" s="95"/>
      <c r="B85" s="96"/>
      <c r="C85" s="96"/>
      <c r="D85" s="96"/>
      <c r="E85" s="97"/>
      <c r="F85" s="97"/>
      <c r="G85" s="97"/>
      <c r="H85" s="97"/>
      <c r="I85" s="97"/>
      <c r="J85" s="97"/>
      <c r="K85" s="97"/>
      <c r="L85" s="97"/>
      <c r="M85" s="72"/>
      <c r="N85" s="72"/>
      <c r="O85" s="72"/>
      <c r="P85" s="72"/>
      <c r="Q85" s="72"/>
      <c r="R85" s="98"/>
      <c r="S85" s="72"/>
      <c r="T85" s="72"/>
      <c r="U85" s="98"/>
      <c r="V85" s="72"/>
      <c r="W85" s="72"/>
      <c r="X85" s="99"/>
      <c r="Y85" s="1"/>
      <c r="Z85" s="1"/>
      <c r="AA85" s="1"/>
      <c r="AB85" s="1"/>
      <c r="AC85" s="1"/>
      <c r="AD85" s="1"/>
      <c r="AE85" s="1"/>
      <c r="AF85" s="1"/>
      <c r="AG85" s="1"/>
      <c r="AH85" s="1"/>
      <c r="AI85" s="1"/>
      <c r="AJ85" s="1"/>
      <c r="AK85" s="1"/>
      <c r="AL85" s="1"/>
      <c r="AM85" s="1"/>
      <c r="AN85" s="1"/>
    </row>
    <row r="86" spans="1:40" ht="27" customHeight="1" thickBot="1">
      <c r="A86" s="212" t="s">
        <v>100</v>
      </c>
      <c r="B86" s="213"/>
      <c r="C86" s="213"/>
      <c r="D86" s="213"/>
      <c r="E86" s="213"/>
      <c r="F86" s="213"/>
      <c r="G86" s="213"/>
      <c r="H86" s="213"/>
      <c r="I86" s="213"/>
      <c r="J86" s="213"/>
      <c r="K86" s="213"/>
      <c r="L86" s="213"/>
      <c r="M86" s="213"/>
      <c r="N86" s="213"/>
      <c r="O86" s="214"/>
      <c r="P86" s="212" t="s">
        <v>101</v>
      </c>
      <c r="Q86" s="213"/>
      <c r="R86" s="213"/>
      <c r="S86" s="213"/>
      <c r="T86" s="214"/>
      <c r="U86" s="212" t="s">
        <v>102</v>
      </c>
      <c r="V86" s="214"/>
      <c r="W86" s="210" t="s">
        <v>103</v>
      </c>
      <c r="X86" s="211"/>
      <c r="Y86" s="210" t="s">
        <v>104</v>
      </c>
      <c r="Z86" s="211"/>
      <c r="AA86" s="1"/>
      <c r="AB86" s="1"/>
      <c r="AC86" s="1"/>
      <c r="AD86" s="1"/>
      <c r="AE86" s="1"/>
      <c r="AF86" s="1"/>
      <c r="AG86" s="1"/>
      <c r="AH86" s="1"/>
      <c r="AI86" s="1"/>
      <c r="AJ86" s="1"/>
      <c r="AK86" s="1"/>
      <c r="AL86" s="1"/>
      <c r="AM86" s="1"/>
      <c r="AN86" s="1"/>
    </row>
    <row r="87" spans="1:40" ht="166.5" customHeight="1" thickBot="1">
      <c r="A87" s="100"/>
      <c r="B87" s="101"/>
      <c r="C87" s="101"/>
      <c r="D87" s="101"/>
      <c r="E87" s="101"/>
      <c r="F87" s="101"/>
      <c r="G87" s="101"/>
      <c r="H87" s="101"/>
      <c r="I87" s="101"/>
      <c r="J87" s="101"/>
      <c r="K87" s="205"/>
      <c r="L87" s="206"/>
      <c r="M87" s="206"/>
      <c r="N87" s="206"/>
      <c r="O87" s="207"/>
      <c r="P87" s="205"/>
      <c r="Q87" s="206"/>
      <c r="R87" s="206"/>
      <c r="S87" s="206"/>
      <c r="T87" s="207"/>
      <c r="U87" s="208"/>
      <c r="V87" s="209"/>
      <c r="W87" s="208"/>
      <c r="X87" s="209"/>
      <c r="Y87" s="102" t="s">
        <v>105</v>
      </c>
      <c r="Z87" s="103" t="s">
        <v>106</v>
      </c>
      <c r="AA87" s="1"/>
      <c r="AB87" s="1"/>
      <c r="AC87" s="1"/>
      <c r="AD87" s="1"/>
      <c r="AE87" s="1"/>
      <c r="AF87" s="1"/>
      <c r="AG87" s="1"/>
      <c r="AH87" s="1"/>
      <c r="AI87" s="1"/>
      <c r="AJ87" s="1"/>
      <c r="AK87" s="1"/>
      <c r="AL87" s="1"/>
      <c r="AM87" s="1"/>
      <c r="AN87" s="1"/>
    </row>
    <row r="88" spans="1:40" ht="28.5" customHeight="1" thickBot="1">
      <c r="A88" s="212" t="s">
        <v>107</v>
      </c>
      <c r="B88" s="213"/>
      <c r="C88" s="213"/>
      <c r="D88" s="213"/>
      <c r="E88" s="213"/>
      <c r="F88" s="213"/>
      <c r="G88" s="213"/>
      <c r="H88" s="213"/>
      <c r="I88" s="213"/>
      <c r="J88" s="213"/>
      <c r="K88" s="213"/>
      <c r="L88" s="213"/>
      <c r="M88" s="213"/>
      <c r="N88" s="213"/>
      <c r="O88" s="214"/>
      <c r="P88" s="212" t="s">
        <v>101</v>
      </c>
      <c r="Q88" s="213"/>
      <c r="R88" s="213"/>
      <c r="S88" s="213"/>
      <c r="T88" s="214"/>
      <c r="U88" s="212" t="s">
        <v>102</v>
      </c>
      <c r="V88" s="214"/>
      <c r="W88" s="210" t="s">
        <v>103</v>
      </c>
      <c r="X88" s="211"/>
      <c r="Y88" s="210" t="s">
        <v>104</v>
      </c>
      <c r="Z88" s="211"/>
      <c r="AA88" s="1"/>
      <c r="AB88" s="1"/>
      <c r="AC88" s="1"/>
      <c r="AD88" s="1"/>
      <c r="AE88" s="1"/>
      <c r="AF88" s="1"/>
      <c r="AG88" s="1"/>
      <c r="AH88" s="1"/>
      <c r="AI88" s="1"/>
      <c r="AJ88" s="1"/>
      <c r="AK88" s="1"/>
      <c r="AL88" s="1"/>
      <c r="AM88" s="1"/>
      <c r="AN88" s="1"/>
    </row>
    <row r="89" spans="1:40" ht="166.5" customHeight="1" thickBot="1">
      <c r="A89" s="100"/>
      <c r="B89" s="101"/>
      <c r="C89" s="101"/>
      <c r="D89" s="101"/>
      <c r="E89" s="101"/>
      <c r="F89" s="101"/>
      <c r="G89" s="101"/>
      <c r="H89" s="101"/>
      <c r="I89" s="101"/>
      <c r="J89" s="101"/>
      <c r="K89" s="205"/>
      <c r="L89" s="206"/>
      <c r="M89" s="206"/>
      <c r="N89" s="206"/>
      <c r="O89" s="207"/>
      <c r="P89" s="205"/>
      <c r="Q89" s="206"/>
      <c r="R89" s="206"/>
      <c r="S89" s="206"/>
      <c r="T89" s="207"/>
      <c r="U89" s="208"/>
      <c r="V89" s="209"/>
      <c r="W89" s="208"/>
      <c r="X89" s="209"/>
      <c r="Y89" s="102" t="s">
        <v>105</v>
      </c>
      <c r="Z89" s="103" t="s">
        <v>106</v>
      </c>
      <c r="AA89" s="1"/>
      <c r="AB89" s="1"/>
      <c r="AC89" s="1"/>
      <c r="AD89" s="1"/>
      <c r="AE89" s="1"/>
      <c r="AF89" s="1"/>
      <c r="AG89" s="1"/>
      <c r="AH89" s="1"/>
      <c r="AI89" s="1"/>
      <c r="AJ89" s="1"/>
      <c r="AK89" s="1"/>
      <c r="AL89" s="1"/>
      <c r="AM89" s="1"/>
      <c r="AN89" s="1"/>
    </row>
    <row r="90" spans="1:40" ht="30" customHeight="1" thickBot="1">
      <c r="A90" s="112"/>
      <c r="B90" s="112"/>
      <c r="C90" s="112"/>
      <c r="D90" s="112"/>
      <c r="E90" s="112"/>
      <c r="F90" s="112"/>
      <c r="G90" s="112"/>
      <c r="H90" s="112"/>
      <c r="I90" s="112"/>
      <c r="J90" s="112"/>
      <c r="K90" s="113"/>
      <c r="L90" s="113"/>
      <c r="M90" s="113"/>
      <c r="N90" s="113"/>
      <c r="O90" s="113"/>
      <c r="P90" s="113"/>
      <c r="Q90" s="113"/>
      <c r="R90" s="113"/>
      <c r="S90" s="113"/>
      <c r="T90" s="113"/>
      <c r="U90" s="113"/>
      <c r="V90" s="113"/>
      <c r="W90" s="113"/>
      <c r="X90" s="113"/>
      <c r="Y90" s="69"/>
      <c r="Z90" s="69"/>
      <c r="AA90" s="1"/>
      <c r="AB90" s="1"/>
      <c r="AC90" s="1"/>
      <c r="AD90" s="1"/>
      <c r="AE90" s="1"/>
      <c r="AF90" s="1"/>
      <c r="AG90" s="1"/>
      <c r="AH90" s="1"/>
      <c r="AI90" s="1"/>
      <c r="AJ90" s="1"/>
      <c r="AK90" s="1"/>
      <c r="AL90" s="1"/>
      <c r="AM90" s="1"/>
      <c r="AN90" s="1"/>
    </row>
    <row r="91" spans="1:40" ht="15" thickBot="1">
      <c r="A91" s="231" t="s">
        <v>112</v>
      </c>
      <c r="B91" s="233" t="s">
        <v>73</v>
      </c>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5"/>
      <c r="AA91" s="1"/>
      <c r="AB91" s="1"/>
      <c r="AC91" s="1"/>
      <c r="AD91" s="1"/>
      <c r="AE91" s="1"/>
      <c r="AF91" s="1"/>
      <c r="AG91" s="1"/>
      <c r="AH91" s="1"/>
      <c r="AI91" s="1"/>
      <c r="AJ91" s="1"/>
      <c r="AK91" s="1"/>
      <c r="AL91" s="1"/>
      <c r="AM91" s="1"/>
      <c r="AN91" s="1"/>
    </row>
    <row r="92" spans="1:40" ht="15" thickBot="1">
      <c r="A92" s="232"/>
      <c r="B92" s="236" t="s">
        <v>113</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1"/>
      <c r="AB92" s="1"/>
      <c r="AC92" s="1"/>
      <c r="AD92" s="1"/>
      <c r="AE92" s="1"/>
      <c r="AF92" s="1"/>
      <c r="AG92" s="1"/>
      <c r="AH92" s="1"/>
      <c r="AI92" s="1"/>
      <c r="AJ92" s="1"/>
      <c r="AK92" s="1"/>
      <c r="AL92" s="1"/>
      <c r="AM92" s="1"/>
      <c r="AN92" s="1"/>
    </row>
    <row r="93" spans="1:40" ht="21.6" thickBot="1">
      <c r="A93" s="63" t="s">
        <v>75</v>
      </c>
      <c r="B93" s="416" t="s">
        <v>21</v>
      </c>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1"/>
      <c r="AB93" s="1"/>
      <c r="AC93" s="1"/>
      <c r="AD93" s="1"/>
      <c r="AE93" s="1"/>
      <c r="AF93" s="1"/>
      <c r="AG93" s="1"/>
      <c r="AH93" s="1"/>
      <c r="AI93" s="1"/>
      <c r="AJ93" s="1"/>
      <c r="AK93" s="1"/>
      <c r="AL93" s="1"/>
      <c r="AM93" s="1"/>
      <c r="AN93" s="1"/>
    </row>
    <row r="94" spans="1:40" ht="18.75" customHeight="1" thickBot="1">
      <c r="A94" s="63" t="s">
        <v>77</v>
      </c>
      <c r="B94" s="224"/>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23"/>
      <c r="AA94" s="1"/>
      <c r="AB94" s="1"/>
      <c r="AC94" s="1"/>
      <c r="AD94" s="1"/>
      <c r="AE94" s="1"/>
      <c r="AF94" s="1"/>
      <c r="AG94" s="1"/>
      <c r="AH94" s="1"/>
      <c r="AI94" s="1"/>
      <c r="AJ94" s="1"/>
      <c r="AK94" s="1"/>
      <c r="AL94" s="1"/>
      <c r="AM94" s="1"/>
      <c r="AN94" s="1"/>
    </row>
    <row r="95" spans="1:40" ht="18.75" customHeight="1" thickBot="1">
      <c r="A95" s="63" t="s">
        <v>79</v>
      </c>
      <c r="B95" s="224"/>
      <c r="C95" s="224"/>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1"/>
      <c r="AB95" s="1"/>
      <c r="AC95" s="1"/>
      <c r="AD95" s="1"/>
      <c r="AE95" s="1"/>
      <c r="AF95" s="1"/>
      <c r="AG95" s="1"/>
      <c r="AH95" s="1"/>
      <c r="AI95" s="1"/>
      <c r="AJ95" s="1"/>
      <c r="AK95" s="1"/>
      <c r="AL95" s="1"/>
      <c r="AM95" s="1"/>
      <c r="AN95" s="1"/>
    </row>
    <row r="96" spans="1:40" ht="27" thickBot="1">
      <c r="A96" s="63" t="s">
        <v>81</v>
      </c>
      <c r="B96" s="224"/>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1"/>
      <c r="AB96" s="1"/>
      <c r="AC96" s="1"/>
      <c r="AD96" s="1"/>
      <c r="AE96" s="1"/>
      <c r="AF96" s="1"/>
      <c r="AG96" s="1"/>
      <c r="AH96" s="1"/>
      <c r="AI96" s="1"/>
      <c r="AJ96" s="1"/>
      <c r="AK96" s="1"/>
      <c r="AL96" s="1"/>
      <c r="AM96" s="1"/>
      <c r="AN96" s="1"/>
    </row>
    <row r="97" spans="1:40" ht="27" thickBot="1">
      <c r="A97" s="63" t="s">
        <v>83</v>
      </c>
      <c r="B97" s="224"/>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1"/>
      <c r="AB97" s="1"/>
      <c r="AC97" s="1"/>
      <c r="AD97" s="1"/>
      <c r="AE97" s="1"/>
      <c r="AF97" s="1"/>
      <c r="AG97" s="1"/>
      <c r="AH97" s="1"/>
      <c r="AI97" s="1"/>
      <c r="AJ97" s="1"/>
      <c r="AK97" s="1"/>
      <c r="AL97" s="1"/>
      <c r="AM97" s="1"/>
      <c r="AN97" s="1"/>
    </row>
    <row r="98" spans="1:40" ht="18.75" customHeight="1" thickBot="1">
      <c r="A98" s="64" t="s">
        <v>35</v>
      </c>
      <c r="B98" s="224"/>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1"/>
      <c r="AB98" s="1"/>
      <c r="AC98" s="1"/>
      <c r="AD98" s="1"/>
      <c r="AE98" s="1"/>
      <c r="AF98" s="1"/>
      <c r="AG98" s="1"/>
      <c r="AH98" s="1"/>
      <c r="AI98" s="1"/>
      <c r="AJ98" s="1"/>
      <c r="AK98" s="1"/>
      <c r="AL98" s="1"/>
      <c r="AM98" s="1"/>
      <c r="AN98" s="1"/>
    </row>
    <row r="99" spans="1:40" ht="27" thickBot="1">
      <c r="A99" s="65" t="s">
        <v>85</v>
      </c>
      <c r="B99" s="223"/>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1"/>
      <c r="AB99" s="1"/>
      <c r="AC99" s="1"/>
      <c r="AD99" s="1"/>
      <c r="AE99" s="1"/>
      <c r="AF99" s="1"/>
      <c r="AG99" s="1"/>
      <c r="AH99" s="1"/>
      <c r="AI99" s="1"/>
      <c r="AJ99" s="1"/>
      <c r="AK99" s="1"/>
      <c r="AL99" s="1"/>
      <c r="AM99" s="1"/>
      <c r="AN99" s="1"/>
    </row>
    <row r="100" spans="1:40" ht="30" customHeight="1" thickBot="1"/>
    <row r="101" spans="1:40" ht="15" thickBot="1">
      <c r="A101" s="210" t="s">
        <v>86</v>
      </c>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1"/>
      <c r="Y101" s="1"/>
      <c r="Z101" s="1"/>
      <c r="AA101" s="1"/>
      <c r="AB101" s="1"/>
      <c r="AC101" s="1"/>
      <c r="AD101" s="1"/>
      <c r="AE101" s="1"/>
      <c r="AF101" s="1"/>
      <c r="AG101" s="1"/>
      <c r="AH101" s="1"/>
      <c r="AI101" s="1"/>
      <c r="AJ101" s="1"/>
      <c r="AK101" s="1"/>
      <c r="AL101" s="1"/>
      <c r="AM101" s="1"/>
      <c r="AN101" s="1"/>
    </row>
    <row r="102" spans="1:40" ht="27.75" customHeight="1">
      <c r="A102" s="68"/>
      <c r="B102" s="225" t="s">
        <v>87</v>
      </c>
      <c r="C102" s="225"/>
      <c r="D102" s="225"/>
      <c r="E102" s="225"/>
      <c r="F102" s="226"/>
      <c r="G102" s="226"/>
      <c r="H102" s="226"/>
      <c r="I102" s="226"/>
      <c r="J102" s="226"/>
      <c r="K102" s="226"/>
      <c r="L102" s="226"/>
      <c r="M102" s="226"/>
      <c r="N102" s="226"/>
      <c r="O102" s="226"/>
      <c r="P102" s="226"/>
      <c r="Q102" s="226"/>
      <c r="R102" s="226"/>
      <c r="S102" s="227" t="s">
        <v>89</v>
      </c>
      <c r="T102" s="69"/>
      <c r="U102" s="69"/>
      <c r="V102" s="69"/>
      <c r="W102" s="69"/>
      <c r="X102" s="70"/>
      <c r="Y102" s="1"/>
      <c r="Z102" s="1"/>
      <c r="AA102" s="1"/>
      <c r="AB102" s="1"/>
      <c r="AC102" s="1"/>
      <c r="AD102" s="1"/>
      <c r="AE102" s="1"/>
      <c r="AF102" s="1"/>
      <c r="AG102" s="1"/>
      <c r="AH102" s="1"/>
      <c r="AI102" s="1"/>
      <c r="AJ102" s="1"/>
      <c r="AK102" s="1"/>
      <c r="AL102" s="1"/>
      <c r="AM102" s="1"/>
      <c r="AN102" s="1"/>
    </row>
    <row r="103" spans="1:40" ht="27.75" customHeight="1">
      <c r="A103" s="68"/>
      <c r="B103" s="225" t="s">
        <v>90</v>
      </c>
      <c r="C103" s="225"/>
      <c r="D103" s="225"/>
      <c r="E103" s="225"/>
      <c r="F103" s="228"/>
      <c r="G103" s="228"/>
      <c r="H103" s="228"/>
      <c r="I103" s="228"/>
      <c r="J103" s="228"/>
      <c r="K103" s="228"/>
      <c r="L103" s="228"/>
      <c r="M103" s="228"/>
      <c r="N103" s="228"/>
      <c r="O103" s="228"/>
      <c r="P103" s="228"/>
      <c r="Q103" s="228"/>
      <c r="R103" s="228"/>
      <c r="S103" s="227"/>
      <c r="T103" s="69"/>
      <c r="U103" s="69"/>
      <c r="V103" s="69"/>
      <c r="W103" s="69"/>
      <c r="X103" s="70"/>
      <c r="Y103" s="1"/>
      <c r="Z103" s="1"/>
      <c r="AA103" s="1"/>
      <c r="AB103" s="1"/>
      <c r="AC103" s="1"/>
      <c r="AD103" s="1"/>
      <c r="AE103" s="1"/>
      <c r="AF103" s="1"/>
      <c r="AG103" s="1"/>
      <c r="AH103" s="1"/>
      <c r="AI103" s="1"/>
      <c r="AJ103" s="1"/>
      <c r="AK103" s="1"/>
      <c r="AL103" s="1"/>
      <c r="AM103" s="1"/>
      <c r="AN103" s="1"/>
    </row>
    <row r="104" spans="1:40" ht="15" thickBot="1">
      <c r="A104" s="219" t="s">
        <v>92</v>
      </c>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1"/>
      <c r="Y104" s="1"/>
      <c r="Z104" s="1"/>
      <c r="AA104" s="1"/>
      <c r="AB104" s="1"/>
      <c r="AC104" s="1"/>
      <c r="AD104" s="1"/>
      <c r="AE104" s="1"/>
      <c r="AF104" s="1"/>
      <c r="AG104" s="1"/>
      <c r="AH104" s="1"/>
      <c r="AI104" s="1"/>
      <c r="AJ104" s="1"/>
      <c r="AK104" s="1"/>
      <c r="AL104" s="1"/>
      <c r="AM104" s="1"/>
      <c r="AN104" s="1"/>
    </row>
    <row r="105" spans="1:40" ht="15" thickBot="1">
      <c r="A105" s="71"/>
      <c r="B105" s="72"/>
      <c r="C105" s="72"/>
      <c r="D105" s="72"/>
      <c r="E105" s="72"/>
      <c r="F105" s="72"/>
      <c r="G105" s="72"/>
      <c r="H105" s="72"/>
      <c r="I105" s="72"/>
      <c r="J105" s="72"/>
      <c r="K105" s="72"/>
      <c r="L105" s="72"/>
      <c r="M105" s="69"/>
      <c r="N105" s="69"/>
      <c r="O105" s="69"/>
      <c r="P105" s="69"/>
      <c r="Q105" s="69"/>
      <c r="R105" s="69"/>
      <c r="S105" s="69"/>
      <c r="T105" s="69"/>
      <c r="U105" s="69"/>
      <c r="V105" s="69"/>
      <c r="W105" s="69"/>
      <c r="X105" s="70"/>
      <c r="Y105" s="1"/>
      <c r="Z105" s="1"/>
      <c r="AA105" s="1"/>
      <c r="AB105" s="1"/>
      <c r="AC105" s="1"/>
      <c r="AD105" s="1"/>
      <c r="AE105" s="1"/>
      <c r="AF105" s="1"/>
      <c r="AG105" s="1"/>
      <c r="AH105" s="1"/>
      <c r="AI105" s="1"/>
      <c r="AJ105" s="1"/>
      <c r="AK105" s="1"/>
      <c r="AL105" s="1"/>
      <c r="AM105" s="1"/>
      <c r="AN105" s="1"/>
    </row>
    <row r="106" spans="1:40" ht="15" thickBot="1">
      <c r="A106" s="210" t="s">
        <v>93</v>
      </c>
      <c r="B106" s="215"/>
      <c r="C106" s="211"/>
      <c r="D106" s="114" t="s">
        <v>39</v>
      </c>
      <c r="E106" s="115" t="s">
        <v>40</v>
      </c>
      <c r="F106" s="74" t="s">
        <v>41</v>
      </c>
      <c r="G106" s="74" t="s">
        <v>42</v>
      </c>
      <c r="H106" s="74" t="s">
        <v>43</v>
      </c>
      <c r="I106" s="75" t="s">
        <v>44</v>
      </c>
      <c r="J106" s="76"/>
      <c r="K106" s="104" t="s">
        <v>45</v>
      </c>
      <c r="L106" s="105" t="s">
        <v>94</v>
      </c>
      <c r="M106" s="105" t="s">
        <v>95</v>
      </c>
      <c r="N106" s="105" t="s">
        <v>48</v>
      </c>
      <c r="O106" s="105" t="s">
        <v>49</v>
      </c>
      <c r="P106" s="106" t="s">
        <v>50</v>
      </c>
      <c r="Q106" s="69"/>
      <c r="R106" s="222"/>
      <c r="S106" s="222"/>
      <c r="T106" s="222"/>
      <c r="U106" s="222"/>
      <c r="V106" s="222"/>
      <c r="W106" s="222"/>
      <c r="X106" s="70"/>
      <c r="Y106" s="1"/>
      <c r="Z106" s="1"/>
      <c r="AA106" s="1"/>
      <c r="AB106" s="1"/>
      <c r="AC106" s="1"/>
      <c r="AD106" s="1"/>
      <c r="AE106" s="1"/>
      <c r="AF106" s="1"/>
      <c r="AG106" s="1"/>
      <c r="AH106" s="1"/>
      <c r="AI106" s="1"/>
      <c r="AJ106" s="1"/>
      <c r="AK106" s="1"/>
      <c r="AL106" s="1"/>
      <c r="AM106" s="1"/>
      <c r="AN106" s="1"/>
    </row>
    <row r="107" spans="1:40" ht="15" thickBot="1">
      <c r="A107" s="210" t="s">
        <v>96</v>
      </c>
      <c r="B107" s="215"/>
      <c r="C107" s="211"/>
      <c r="D107" s="81"/>
      <c r="E107" s="116"/>
      <c r="F107" s="77"/>
      <c r="G107" s="78"/>
      <c r="H107" s="78"/>
      <c r="I107" s="79"/>
      <c r="J107" s="80"/>
      <c r="K107" s="77"/>
      <c r="L107" s="78"/>
      <c r="M107" s="78"/>
      <c r="N107" s="78"/>
      <c r="O107" s="78"/>
      <c r="P107" s="79"/>
      <c r="Q107" s="69"/>
      <c r="R107" s="217"/>
      <c r="S107" s="217"/>
      <c r="T107" s="217"/>
      <c r="U107" s="217"/>
      <c r="V107" s="217"/>
      <c r="W107" s="217"/>
      <c r="X107" s="70"/>
      <c r="Y107" s="1"/>
      <c r="Z107" s="1"/>
      <c r="AA107" s="1"/>
      <c r="AB107" s="1"/>
      <c r="AC107" s="1"/>
      <c r="AD107" s="1"/>
      <c r="AE107" s="1"/>
      <c r="AF107" s="1"/>
      <c r="AG107" s="1"/>
      <c r="AH107" s="1"/>
      <c r="AI107" s="1"/>
      <c r="AJ107" s="1"/>
      <c r="AK107" s="1"/>
      <c r="AL107" s="1"/>
      <c r="AM107" s="1"/>
      <c r="AN107" s="1"/>
    </row>
    <row r="108" spans="1:40" ht="15" thickBot="1">
      <c r="A108" s="210" t="s">
        <v>97</v>
      </c>
      <c r="B108" s="215"/>
      <c r="C108" s="211"/>
      <c r="D108" s="81"/>
      <c r="E108" s="116"/>
      <c r="F108" s="81"/>
      <c r="G108" s="82"/>
      <c r="H108" s="82"/>
      <c r="I108" s="83"/>
      <c r="J108" s="84"/>
      <c r="K108" s="81"/>
      <c r="L108" s="82"/>
      <c r="M108" s="82"/>
      <c r="N108" s="82"/>
      <c r="O108" s="82"/>
      <c r="P108" s="83"/>
      <c r="Q108" s="69"/>
      <c r="R108" s="217"/>
      <c r="S108" s="217"/>
      <c r="T108" s="217"/>
      <c r="U108" s="217"/>
      <c r="V108" s="217"/>
      <c r="W108" s="217"/>
      <c r="X108" s="70"/>
      <c r="Y108" s="1"/>
      <c r="Z108" s="1"/>
      <c r="AA108" s="1"/>
      <c r="AB108" s="1"/>
      <c r="AC108" s="1"/>
      <c r="AD108" s="1"/>
      <c r="AE108" s="1"/>
      <c r="AF108" s="1"/>
      <c r="AG108" s="1"/>
      <c r="AH108" s="1"/>
      <c r="AI108" s="1"/>
      <c r="AJ108" s="1"/>
      <c r="AK108" s="1"/>
      <c r="AL108" s="1"/>
      <c r="AM108" s="1"/>
      <c r="AN108" s="1"/>
    </row>
    <row r="109" spans="1:40" ht="15" thickBot="1">
      <c r="A109" s="210" t="s">
        <v>98</v>
      </c>
      <c r="B109" s="215"/>
      <c r="C109" s="211"/>
      <c r="D109" s="85">
        <v>0.8</v>
      </c>
      <c r="E109" s="117">
        <v>0.8</v>
      </c>
      <c r="F109" s="85">
        <v>0.8</v>
      </c>
      <c r="G109" s="86">
        <v>0.8</v>
      </c>
      <c r="H109" s="86">
        <v>0.8</v>
      </c>
      <c r="I109" s="87">
        <v>0.8</v>
      </c>
      <c r="J109" s="88"/>
      <c r="K109" s="85">
        <v>0.8</v>
      </c>
      <c r="L109" s="86">
        <v>0.8</v>
      </c>
      <c r="M109" s="86">
        <v>0.8</v>
      </c>
      <c r="N109" s="86">
        <v>0.8</v>
      </c>
      <c r="O109" s="86">
        <v>0.8</v>
      </c>
      <c r="P109" s="87">
        <v>0.8</v>
      </c>
      <c r="Q109" s="89"/>
      <c r="R109" s="218"/>
      <c r="S109" s="218"/>
      <c r="T109" s="218"/>
      <c r="U109" s="218"/>
      <c r="V109" s="218"/>
      <c r="W109" s="218"/>
      <c r="X109" s="70"/>
      <c r="Y109" s="1"/>
      <c r="Z109" s="1"/>
      <c r="AA109" s="1"/>
      <c r="AB109" s="1"/>
      <c r="AC109" s="1"/>
      <c r="AD109" s="1"/>
      <c r="AE109" s="1"/>
      <c r="AF109" s="1"/>
      <c r="AG109" s="1"/>
      <c r="AH109" s="1"/>
      <c r="AI109" s="1"/>
      <c r="AJ109" s="1"/>
      <c r="AK109" s="1"/>
      <c r="AL109" s="1"/>
      <c r="AM109" s="1"/>
      <c r="AN109" s="1"/>
    </row>
    <row r="110" spans="1:40" ht="15" thickBot="1">
      <c r="A110" s="210" t="s">
        <v>99</v>
      </c>
      <c r="B110" s="215"/>
      <c r="C110" s="211"/>
      <c r="D110" s="90" t="str">
        <f t="shared" ref="D110:P110" si="6">IFERROR(D107/D108,"")</f>
        <v/>
      </c>
      <c r="E110" s="118" t="str">
        <f t="shared" si="6"/>
        <v/>
      </c>
      <c r="F110" s="90" t="str">
        <f t="shared" si="6"/>
        <v/>
      </c>
      <c r="G110" s="91" t="str">
        <f t="shared" si="6"/>
        <v/>
      </c>
      <c r="H110" s="91" t="str">
        <f t="shared" si="6"/>
        <v/>
      </c>
      <c r="I110" s="92" t="str">
        <f t="shared" si="6"/>
        <v/>
      </c>
      <c r="J110" s="93"/>
      <c r="K110" s="90" t="str">
        <f t="shared" si="6"/>
        <v/>
      </c>
      <c r="L110" s="91" t="str">
        <f t="shared" si="6"/>
        <v/>
      </c>
      <c r="M110" s="91" t="str">
        <f t="shared" si="6"/>
        <v/>
      </c>
      <c r="N110" s="91" t="str">
        <f t="shared" si="6"/>
        <v/>
      </c>
      <c r="O110" s="91" t="str">
        <f t="shared" si="6"/>
        <v/>
      </c>
      <c r="P110" s="92" t="str">
        <f t="shared" si="6"/>
        <v/>
      </c>
      <c r="Q110" s="111"/>
      <c r="R110" s="216"/>
      <c r="S110" s="216"/>
      <c r="T110" s="216"/>
      <c r="U110" s="216"/>
      <c r="V110" s="216"/>
      <c r="W110" s="216"/>
      <c r="X110" s="70"/>
      <c r="Y110" s="1"/>
      <c r="Z110" s="1"/>
      <c r="AA110" s="1"/>
      <c r="AB110" s="1"/>
      <c r="AC110" s="1"/>
      <c r="AD110" s="1"/>
      <c r="AE110" s="1"/>
      <c r="AF110" s="1"/>
      <c r="AG110" s="1"/>
      <c r="AH110" s="1"/>
      <c r="AI110" s="1"/>
      <c r="AJ110" s="1"/>
      <c r="AK110" s="1"/>
      <c r="AL110" s="1"/>
      <c r="AM110" s="1"/>
      <c r="AN110" s="1"/>
    </row>
    <row r="111" spans="1:40" ht="15" thickBot="1">
      <c r="A111" s="95"/>
      <c r="B111" s="96"/>
      <c r="C111" s="96"/>
      <c r="D111" s="96"/>
      <c r="E111" s="97"/>
      <c r="F111" s="97"/>
      <c r="G111" s="97"/>
      <c r="H111" s="97"/>
      <c r="I111" s="97"/>
      <c r="J111" s="97"/>
      <c r="K111" s="97"/>
      <c r="L111" s="97"/>
      <c r="M111" s="72"/>
      <c r="N111" s="72"/>
      <c r="O111" s="72"/>
      <c r="P111" s="72"/>
      <c r="Q111" s="72"/>
      <c r="R111" s="98"/>
      <c r="S111" s="72"/>
      <c r="T111" s="72"/>
      <c r="U111" s="98"/>
      <c r="V111" s="72"/>
      <c r="W111" s="72"/>
      <c r="X111" s="99"/>
      <c r="Y111" s="1"/>
      <c r="Z111" s="1"/>
      <c r="AA111" s="1"/>
      <c r="AB111" s="1"/>
      <c r="AC111" s="1"/>
      <c r="AD111" s="1"/>
      <c r="AE111" s="1"/>
      <c r="AF111" s="1"/>
      <c r="AG111" s="1"/>
      <c r="AH111" s="1"/>
      <c r="AI111" s="1"/>
      <c r="AJ111" s="1"/>
      <c r="AK111" s="1"/>
      <c r="AL111" s="1"/>
      <c r="AM111" s="1"/>
      <c r="AN111" s="1"/>
    </row>
    <row r="112" spans="1:40" ht="27" customHeight="1" thickBot="1">
      <c r="A112" s="212" t="s">
        <v>100</v>
      </c>
      <c r="B112" s="213"/>
      <c r="C112" s="213"/>
      <c r="D112" s="213"/>
      <c r="E112" s="213"/>
      <c r="F112" s="213"/>
      <c r="G112" s="213"/>
      <c r="H112" s="213"/>
      <c r="I112" s="213"/>
      <c r="J112" s="213"/>
      <c r="K112" s="213"/>
      <c r="L112" s="213"/>
      <c r="M112" s="213"/>
      <c r="N112" s="213"/>
      <c r="O112" s="214"/>
      <c r="P112" s="212" t="s">
        <v>101</v>
      </c>
      <c r="Q112" s="213"/>
      <c r="R112" s="213"/>
      <c r="S112" s="213"/>
      <c r="T112" s="214"/>
      <c r="U112" s="212" t="s">
        <v>102</v>
      </c>
      <c r="V112" s="214"/>
      <c r="W112" s="210" t="s">
        <v>103</v>
      </c>
      <c r="X112" s="211"/>
      <c r="Y112" s="210" t="s">
        <v>104</v>
      </c>
      <c r="Z112" s="211"/>
      <c r="AA112" s="1"/>
      <c r="AB112" s="1"/>
      <c r="AC112" s="1"/>
      <c r="AD112" s="1"/>
      <c r="AE112" s="1"/>
      <c r="AF112" s="1"/>
      <c r="AG112" s="1"/>
      <c r="AH112" s="1"/>
      <c r="AI112" s="1"/>
      <c r="AJ112" s="1"/>
      <c r="AK112" s="1"/>
      <c r="AL112" s="1"/>
      <c r="AM112" s="1"/>
      <c r="AN112" s="1"/>
    </row>
    <row r="113" spans="1:40" ht="173.1" customHeight="1" thickBot="1">
      <c r="A113" s="100"/>
      <c r="B113" s="101"/>
      <c r="C113" s="101"/>
      <c r="D113" s="101"/>
      <c r="E113" s="101"/>
      <c r="F113" s="101"/>
      <c r="G113" s="101"/>
      <c r="H113" s="101"/>
      <c r="I113" s="101"/>
      <c r="J113" s="101"/>
      <c r="K113" s="205"/>
      <c r="L113" s="206"/>
      <c r="M113" s="206"/>
      <c r="N113" s="206"/>
      <c r="O113" s="207"/>
      <c r="P113" s="205"/>
      <c r="Q113" s="206"/>
      <c r="R113" s="206"/>
      <c r="S113" s="206"/>
      <c r="T113" s="207"/>
      <c r="U113" s="208"/>
      <c r="V113" s="209"/>
      <c r="W113" s="208"/>
      <c r="X113" s="209"/>
      <c r="Y113" s="102" t="s">
        <v>105</v>
      </c>
      <c r="Z113" s="103" t="s">
        <v>106</v>
      </c>
      <c r="AA113" s="1"/>
      <c r="AB113" s="1"/>
      <c r="AC113" s="1"/>
      <c r="AD113" s="1"/>
      <c r="AE113" s="1"/>
      <c r="AF113" s="1"/>
      <c r="AG113" s="1"/>
      <c r="AH113" s="1"/>
      <c r="AI113" s="1"/>
      <c r="AJ113" s="1"/>
      <c r="AK113" s="1"/>
      <c r="AL113" s="1"/>
      <c r="AM113" s="1"/>
      <c r="AN113" s="1"/>
    </row>
    <row r="114" spans="1:40" ht="28.5" customHeight="1" thickBot="1">
      <c r="A114" s="212" t="s">
        <v>107</v>
      </c>
      <c r="B114" s="213"/>
      <c r="C114" s="213"/>
      <c r="D114" s="213"/>
      <c r="E114" s="213"/>
      <c r="F114" s="213"/>
      <c r="G114" s="213"/>
      <c r="H114" s="213"/>
      <c r="I114" s="213"/>
      <c r="J114" s="213"/>
      <c r="K114" s="213"/>
      <c r="L114" s="213"/>
      <c r="M114" s="213"/>
      <c r="N114" s="213"/>
      <c r="O114" s="214"/>
      <c r="P114" s="212" t="s">
        <v>101</v>
      </c>
      <c r="Q114" s="213"/>
      <c r="R114" s="213"/>
      <c r="S114" s="213"/>
      <c r="T114" s="214"/>
      <c r="U114" s="212" t="s">
        <v>102</v>
      </c>
      <c r="V114" s="214"/>
      <c r="W114" s="210" t="s">
        <v>103</v>
      </c>
      <c r="X114" s="211"/>
      <c r="Y114" s="210" t="s">
        <v>104</v>
      </c>
      <c r="Z114" s="211"/>
      <c r="AA114" s="1"/>
      <c r="AB114" s="1"/>
      <c r="AC114" s="1"/>
      <c r="AD114" s="1"/>
      <c r="AE114" s="1"/>
      <c r="AF114" s="1"/>
      <c r="AG114" s="1"/>
      <c r="AH114" s="1"/>
      <c r="AI114" s="1"/>
      <c r="AJ114" s="1"/>
      <c r="AK114" s="1"/>
      <c r="AL114" s="1"/>
      <c r="AM114" s="1"/>
      <c r="AN114" s="1"/>
    </row>
    <row r="115" spans="1:40" ht="179.1" customHeight="1" thickBot="1">
      <c r="A115" s="100"/>
      <c r="B115" s="101"/>
      <c r="C115" s="101"/>
      <c r="D115" s="101"/>
      <c r="E115" s="101"/>
      <c r="F115" s="101"/>
      <c r="G115" s="101"/>
      <c r="H115" s="101"/>
      <c r="I115" s="101"/>
      <c r="J115" s="101"/>
      <c r="K115" s="205"/>
      <c r="L115" s="206"/>
      <c r="M115" s="206"/>
      <c r="N115" s="206"/>
      <c r="O115" s="207"/>
      <c r="P115" s="205"/>
      <c r="Q115" s="206"/>
      <c r="R115" s="206"/>
      <c r="S115" s="206"/>
      <c r="T115" s="207"/>
      <c r="U115" s="208"/>
      <c r="V115" s="209"/>
      <c r="W115" s="208"/>
      <c r="X115" s="209"/>
      <c r="Y115" s="102" t="s">
        <v>105</v>
      </c>
      <c r="Z115" s="103" t="s">
        <v>106</v>
      </c>
      <c r="AA115" s="1"/>
      <c r="AB115" s="1"/>
      <c r="AC115" s="1"/>
      <c r="AD115" s="1"/>
      <c r="AE115" s="1"/>
      <c r="AF115" s="1"/>
      <c r="AG115" s="1"/>
      <c r="AH115" s="1"/>
      <c r="AI115" s="1"/>
      <c r="AJ115" s="1"/>
      <c r="AK115" s="1"/>
      <c r="AL115" s="1"/>
      <c r="AM115" s="1"/>
      <c r="AN115" s="1"/>
    </row>
  </sheetData>
  <mergeCells count="270">
    <mergeCell ref="K115:O115"/>
    <mergeCell ref="P115:T115"/>
    <mergeCell ref="U115:V115"/>
    <mergeCell ref="W115:X115"/>
    <mergeCell ref="Y112:Z112"/>
    <mergeCell ref="K113:O113"/>
    <mergeCell ref="P113:T113"/>
    <mergeCell ref="U113:V113"/>
    <mergeCell ref="W113:X113"/>
    <mergeCell ref="A114:O114"/>
    <mergeCell ref="P114:T114"/>
    <mergeCell ref="U114:V114"/>
    <mergeCell ref="W114:X114"/>
    <mergeCell ref="Y114:Z114"/>
    <mergeCell ref="A110:C110"/>
    <mergeCell ref="R110:S110"/>
    <mergeCell ref="T110:U110"/>
    <mergeCell ref="V110:W110"/>
    <mergeCell ref="A112:O112"/>
    <mergeCell ref="P112:T112"/>
    <mergeCell ref="U112:V112"/>
    <mergeCell ref="W112:X112"/>
    <mergeCell ref="A108:C108"/>
    <mergeCell ref="R108:S108"/>
    <mergeCell ref="T108:U108"/>
    <mergeCell ref="V108:W108"/>
    <mergeCell ref="A109:C109"/>
    <mergeCell ref="R109:S109"/>
    <mergeCell ref="T109:U109"/>
    <mergeCell ref="V109:W109"/>
    <mergeCell ref="A104:X104"/>
    <mergeCell ref="A106:C106"/>
    <mergeCell ref="R106:S106"/>
    <mergeCell ref="T106:U106"/>
    <mergeCell ref="V106:W106"/>
    <mergeCell ref="A107:C107"/>
    <mergeCell ref="R107:S107"/>
    <mergeCell ref="T107:U107"/>
    <mergeCell ref="V107:W107"/>
    <mergeCell ref="B99:Z99"/>
    <mergeCell ref="A101:X101"/>
    <mergeCell ref="B102:E102"/>
    <mergeCell ref="F102:R102"/>
    <mergeCell ref="S102:S103"/>
    <mergeCell ref="B103:E103"/>
    <mergeCell ref="F103:R103"/>
    <mergeCell ref="B93:Z93"/>
    <mergeCell ref="B94:Z94"/>
    <mergeCell ref="B95:Z95"/>
    <mergeCell ref="B96:Z96"/>
    <mergeCell ref="B97:Z97"/>
    <mergeCell ref="B98:Z98"/>
    <mergeCell ref="K89:O89"/>
    <mergeCell ref="P89:T89"/>
    <mergeCell ref="U89:V89"/>
    <mergeCell ref="W89:X89"/>
    <mergeCell ref="A91:A92"/>
    <mergeCell ref="B91:Z91"/>
    <mergeCell ref="B92:Z92"/>
    <mergeCell ref="Y86:Z86"/>
    <mergeCell ref="K87:O87"/>
    <mergeCell ref="P87:T87"/>
    <mergeCell ref="U87:V87"/>
    <mergeCell ref="W87:X87"/>
    <mergeCell ref="A88:O88"/>
    <mergeCell ref="P88:T88"/>
    <mergeCell ref="U88:V88"/>
    <mergeCell ref="W88:X88"/>
    <mergeCell ref="Y88:Z88"/>
    <mergeCell ref="A84:C84"/>
    <mergeCell ref="R84:S84"/>
    <mergeCell ref="T84:U84"/>
    <mergeCell ref="V84:W84"/>
    <mergeCell ref="A86:O86"/>
    <mergeCell ref="P86:T86"/>
    <mergeCell ref="U86:V86"/>
    <mergeCell ref="W86:X86"/>
    <mergeCell ref="A82:C82"/>
    <mergeCell ref="R82:S82"/>
    <mergeCell ref="T82:U82"/>
    <mergeCell ref="V82:W82"/>
    <mergeCell ref="A83:C83"/>
    <mergeCell ref="R83:S83"/>
    <mergeCell ref="T83:U83"/>
    <mergeCell ref="V83:W83"/>
    <mergeCell ref="A78:X78"/>
    <mergeCell ref="A80:C80"/>
    <mergeCell ref="R80:S80"/>
    <mergeCell ref="T80:U80"/>
    <mergeCell ref="V80:W80"/>
    <mergeCell ref="A81:C81"/>
    <mergeCell ref="R81:S81"/>
    <mergeCell ref="T81:U81"/>
    <mergeCell ref="V81:W81"/>
    <mergeCell ref="B73:Z73"/>
    <mergeCell ref="A75:X75"/>
    <mergeCell ref="B76:E76"/>
    <mergeCell ref="F76:R76"/>
    <mergeCell ref="S76:S77"/>
    <mergeCell ref="B77:E77"/>
    <mergeCell ref="F77:R77"/>
    <mergeCell ref="B67:Z67"/>
    <mergeCell ref="B68:Z68"/>
    <mergeCell ref="B69:Z69"/>
    <mergeCell ref="B70:Z70"/>
    <mergeCell ref="B71:Z71"/>
    <mergeCell ref="B72:Z72"/>
    <mergeCell ref="K62:O62"/>
    <mergeCell ref="P62:T62"/>
    <mergeCell ref="U62:V62"/>
    <mergeCell ref="W62:X62"/>
    <mergeCell ref="A65:A66"/>
    <mergeCell ref="B65:Z65"/>
    <mergeCell ref="B66:Z66"/>
    <mergeCell ref="Y59:Z59"/>
    <mergeCell ref="K60:O60"/>
    <mergeCell ref="P60:T60"/>
    <mergeCell ref="U60:V60"/>
    <mergeCell ref="W60:X60"/>
    <mergeCell ref="A61:O61"/>
    <mergeCell ref="P61:T61"/>
    <mergeCell ref="U61:V61"/>
    <mergeCell ref="W61:X61"/>
    <mergeCell ref="Y61:Z61"/>
    <mergeCell ref="A57:C57"/>
    <mergeCell ref="R57:S57"/>
    <mergeCell ref="T57:U57"/>
    <mergeCell ref="V57:W57"/>
    <mergeCell ref="A59:O59"/>
    <mergeCell ref="P59:T59"/>
    <mergeCell ref="U59:V59"/>
    <mergeCell ref="W59:X59"/>
    <mergeCell ref="A55:C55"/>
    <mergeCell ref="R55:S55"/>
    <mergeCell ref="T55:U55"/>
    <mergeCell ref="V55:W55"/>
    <mergeCell ref="A56:C56"/>
    <mergeCell ref="R56:S56"/>
    <mergeCell ref="T56:U56"/>
    <mergeCell ref="V56:W56"/>
    <mergeCell ref="A51:X51"/>
    <mergeCell ref="A53:C53"/>
    <mergeCell ref="R53:S53"/>
    <mergeCell ref="T53:U53"/>
    <mergeCell ref="V53:W53"/>
    <mergeCell ref="A54:C54"/>
    <mergeCell ref="R54:S54"/>
    <mergeCell ref="T54:U54"/>
    <mergeCell ref="V54:W54"/>
    <mergeCell ref="B43:Z43"/>
    <mergeCell ref="B44:Z44"/>
    <mergeCell ref="B45:Z45"/>
    <mergeCell ref="B46:Z46"/>
    <mergeCell ref="A48:X48"/>
    <mergeCell ref="B49:E49"/>
    <mergeCell ref="F49:R49"/>
    <mergeCell ref="S49:S50"/>
    <mergeCell ref="B50:E50"/>
    <mergeCell ref="F50:R50"/>
    <mergeCell ref="A38:A39"/>
    <mergeCell ref="B38:Z38"/>
    <mergeCell ref="B39:Z39"/>
    <mergeCell ref="B40:Z40"/>
    <mergeCell ref="B41:Z41"/>
    <mergeCell ref="B42:Z42"/>
    <mergeCell ref="Y34:Z34"/>
    <mergeCell ref="AA34:AB34"/>
    <mergeCell ref="AC34:AD34"/>
    <mergeCell ref="AE34:AF34"/>
    <mergeCell ref="AG34:AH34"/>
    <mergeCell ref="AI34:AJ34"/>
    <mergeCell ref="M34:N34"/>
    <mergeCell ref="O34:P34"/>
    <mergeCell ref="Q34:R34"/>
    <mergeCell ref="S34:T34"/>
    <mergeCell ref="U34:V34"/>
    <mergeCell ref="W34:X34"/>
    <mergeCell ref="A30:A31"/>
    <mergeCell ref="B30:I30"/>
    <mergeCell ref="K30:L30"/>
    <mergeCell ref="B31:I31"/>
    <mergeCell ref="K31:L31"/>
    <mergeCell ref="B32:I32"/>
    <mergeCell ref="K32:L32"/>
    <mergeCell ref="B27:I27"/>
    <mergeCell ref="K27:L27"/>
    <mergeCell ref="B28:I28"/>
    <mergeCell ref="K28:L28"/>
    <mergeCell ref="B29:I29"/>
    <mergeCell ref="K29:L29"/>
    <mergeCell ref="K23:L23"/>
    <mergeCell ref="B24:I24"/>
    <mergeCell ref="K24:L24"/>
    <mergeCell ref="B25:I25"/>
    <mergeCell ref="K25:L25"/>
    <mergeCell ref="B26:I26"/>
    <mergeCell ref="K26:L26"/>
    <mergeCell ref="A19:A29"/>
    <mergeCell ref="B19:I19"/>
    <mergeCell ref="K19:L19"/>
    <mergeCell ref="B20:I20"/>
    <mergeCell ref="K20:L20"/>
    <mergeCell ref="B21:I21"/>
    <mergeCell ref="K21:L21"/>
    <mergeCell ref="B22:I22"/>
    <mergeCell ref="K22:L22"/>
    <mergeCell ref="B23:I23"/>
    <mergeCell ref="A16:A18"/>
    <mergeCell ref="B16:I16"/>
    <mergeCell ref="K16:L16"/>
    <mergeCell ref="B17:I17"/>
    <mergeCell ref="K17:L17"/>
    <mergeCell ref="B18:I18"/>
    <mergeCell ref="K18:L18"/>
    <mergeCell ref="S14:T14"/>
    <mergeCell ref="U14:V14"/>
    <mergeCell ref="A12:AM12"/>
    <mergeCell ref="A13:I15"/>
    <mergeCell ref="J13:J15"/>
    <mergeCell ref="K13:L15"/>
    <mergeCell ref="M13:X13"/>
    <mergeCell ref="Y13:AJ13"/>
    <mergeCell ref="AK13:AM14"/>
    <mergeCell ref="M14:N14"/>
    <mergeCell ref="O14:P14"/>
    <mergeCell ref="Q14:R14"/>
    <mergeCell ref="AE14:AF14"/>
    <mergeCell ref="AG14:AH14"/>
    <mergeCell ref="AI14:AJ14"/>
    <mergeCell ref="W14:X14"/>
    <mergeCell ref="Y14:Z14"/>
    <mergeCell ref="AA14:AB14"/>
    <mergeCell ref="AC14:AD14"/>
    <mergeCell ref="F9:Q9"/>
    <mergeCell ref="R9:AM9"/>
    <mergeCell ref="A10:K10"/>
    <mergeCell ref="L10:AB10"/>
    <mergeCell ref="AC10:AM10"/>
    <mergeCell ref="A11:K11"/>
    <mergeCell ref="L11:AB11"/>
    <mergeCell ref="AC11:AM11"/>
    <mergeCell ref="AJ7:AM7"/>
    <mergeCell ref="F8:J8"/>
    <mergeCell ref="K8:W8"/>
    <mergeCell ref="X8:AB8"/>
    <mergeCell ref="AC8:AI8"/>
    <mergeCell ref="AJ8:AM8"/>
    <mergeCell ref="A6:E8"/>
    <mergeCell ref="F6:J6"/>
    <mergeCell ref="K6:W6"/>
    <mergeCell ref="X6:AB6"/>
    <mergeCell ref="AC6:AI6"/>
    <mergeCell ref="AJ6:AM6"/>
    <mergeCell ref="F7:J7"/>
    <mergeCell ref="K7:W7"/>
    <mergeCell ref="X7:AB7"/>
    <mergeCell ref="AC7:AI7"/>
    <mergeCell ref="A4:AM4"/>
    <mergeCell ref="A5:E5"/>
    <mergeCell ref="F5:J5"/>
    <mergeCell ref="K5:W5"/>
    <mergeCell ref="X5:AB5"/>
    <mergeCell ref="AC5:AI5"/>
    <mergeCell ref="AJ5:AM5"/>
    <mergeCell ref="A1:E3"/>
    <mergeCell ref="F1:AH2"/>
    <mergeCell ref="AI1:AM1"/>
    <mergeCell ref="AI2:AM2"/>
    <mergeCell ref="F3:AH3"/>
    <mergeCell ref="AI3:AM3"/>
  </mergeCells>
  <conditionalFormatting sqref="M15 O15 Q15 S15 U15 W15 Y15 AA15 AC15 AE15 AG15 AI15 AK15">
    <cfRule type="cellIs" dxfId="3" priority="2" stopIfTrue="1" operator="equal">
      <formula>"""P"""</formula>
    </cfRule>
  </conditionalFormatting>
  <conditionalFormatting sqref="M35 O35 Q35 S35 U35 W35 Y35 AA35 AC35 AE35 AG35 AI35">
    <cfRule type="cellIs" dxfId="2" priority="1" stopIfTrue="1" operator="equal">
      <formula>"""P"""</formula>
    </cfRule>
  </conditionalFormatting>
  <pageMargins left="0.7" right="0.7" top="0.75" bottom="0.75" header="0.3" footer="0.3"/>
  <pageSetup scale="29" orientation="portrait" r:id="rId1"/>
  <colBreaks count="1" manualBreakCount="1">
    <brk id="39"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114"/>
  <sheetViews>
    <sheetView showGridLines="0" view="pageBreakPreview" zoomScale="90" zoomScaleNormal="85" zoomScaleSheetLayoutView="90" workbookViewId="0">
      <pane ySplit="3" topLeftCell="A4" activePane="bottomLeft" state="frozen"/>
      <selection pane="bottomLeft" activeCell="A9" sqref="A9:K9"/>
      <selection activeCell="A12" sqref="A12:AM12"/>
    </sheetView>
  </sheetViews>
  <sheetFormatPr defaultColWidth="11.42578125" defaultRowHeight="30" customHeight="1"/>
  <cols>
    <col min="1" max="1" width="20.42578125" customWidth="1"/>
    <col min="2" max="3" width="6.7109375" customWidth="1"/>
    <col min="4" max="4" width="12.140625" customWidth="1"/>
    <col min="5" max="9" width="6.7109375" customWidth="1"/>
    <col min="10" max="10" width="14.42578125" customWidth="1"/>
    <col min="11" max="38" width="6.7109375" customWidth="1"/>
    <col min="39" max="39" width="7.42578125" customWidth="1"/>
  </cols>
  <sheetData>
    <row r="1" spans="1:40" ht="26.1" customHeight="1">
      <c r="A1" s="366"/>
      <c r="B1" s="366"/>
      <c r="C1" s="366"/>
      <c r="D1" s="366"/>
      <c r="E1" s="366"/>
      <c r="F1" s="367" t="s">
        <v>117</v>
      </c>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8" t="s">
        <v>118</v>
      </c>
      <c r="AJ1" s="368"/>
      <c r="AK1" s="368"/>
      <c r="AL1" s="368"/>
      <c r="AM1" s="368"/>
      <c r="AN1" s="1"/>
    </row>
    <row r="2" spans="1:40" ht="26.1" customHeight="1">
      <c r="A2" s="366"/>
      <c r="B2" s="366"/>
      <c r="C2" s="366"/>
      <c r="D2" s="366"/>
      <c r="E2" s="366"/>
      <c r="F2" s="367"/>
      <c r="G2" s="367"/>
      <c r="H2" s="367"/>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8" t="s">
        <v>146</v>
      </c>
      <c r="AJ2" s="368"/>
      <c r="AK2" s="368"/>
      <c r="AL2" s="368"/>
      <c r="AM2" s="368"/>
      <c r="AN2" s="1"/>
    </row>
    <row r="3" spans="1:40" ht="26.1" customHeight="1">
      <c r="A3" s="366"/>
      <c r="B3" s="366"/>
      <c r="C3" s="366"/>
      <c r="D3" s="366"/>
      <c r="E3" s="366"/>
      <c r="F3" s="367" t="s">
        <v>161</v>
      </c>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8" t="s">
        <v>148</v>
      </c>
      <c r="AJ3" s="368"/>
      <c r="AK3" s="368"/>
      <c r="AL3" s="368"/>
      <c r="AM3" s="368"/>
      <c r="AN3" s="1"/>
    </row>
    <row r="4" spans="1:40" ht="21" customHeight="1" thickBot="1">
      <c r="A4" s="363"/>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5"/>
      <c r="AN4" s="1"/>
    </row>
    <row r="5" spans="1:40" ht="15.95" customHeight="1" thickBot="1">
      <c r="A5" s="353" t="s">
        <v>5</v>
      </c>
      <c r="B5" s="354"/>
      <c r="C5" s="354"/>
      <c r="D5" s="354"/>
      <c r="E5" s="354"/>
      <c r="F5" s="472" t="s">
        <v>6</v>
      </c>
      <c r="G5" s="473"/>
      <c r="H5" s="473"/>
      <c r="I5" s="473"/>
      <c r="J5" s="474"/>
      <c r="K5" s="278" t="s">
        <v>7</v>
      </c>
      <c r="L5" s="278"/>
      <c r="M5" s="278"/>
      <c r="N5" s="278"/>
      <c r="O5" s="278"/>
      <c r="P5" s="278"/>
      <c r="Q5" s="278"/>
      <c r="R5" s="278"/>
      <c r="S5" s="278"/>
      <c r="T5" s="278"/>
      <c r="U5" s="278"/>
      <c r="V5" s="278"/>
      <c r="W5" s="278"/>
      <c r="X5" s="278" t="s">
        <v>8</v>
      </c>
      <c r="Y5" s="278"/>
      <c r="Z5" s="278"/>
      <c r="AA5" s="278"/>
      <c r="AB5" s="278"/>
      <c r="AC5" s="278" t="s">
        <v>9</v>
      </c>
      <c r="AD5" s="278"/>
      <c r="AE5" s="278"/>
      <c r="AF5" s="278"/>
      <c r="AG5" s="278"/>
      <c r="AH5" s="278"/>
      <c r="AI5" s="279"/>
      <c r="AJ5" s="475" t="s">
        <v>10</v>
      </c>
      <c r="AK5" s="475"/>
      <c r="AL5" s="475"/>
      <c r="AM5" s="476"/>
      <c r="AN5" s="1"/>
    </row>
    <row r="6" spans="1:40" s="130" customFormat="1" ht="32.1" customHeight="1">
      <c r="A6" s="486" t="s">
        <v>162</v>
      </c>
      <c r="B6" s="487"/>
      <c r="C6" s="487"/>
      <c r="D6" s="487"/>
      <c r="E6" s="488"/>
      <c r="F6" s="492" t="s">
        <v>12</v>
      </c>
      <c r="G6" s="493"/>
      <c r="H6" s="493"/>
      <c r="I6" s="493"/>
      <c r="J6" s="494"/>
      <c r="K6" s="495" t="s">
        <v>13</v>
      </c>
      <c r="L6" s="495"/>
      <c r="M6" s="495"/>
      <c r="N6" s="495"/>
      <c r="O6" s="495"/>
      <c r="P6" s="495"/>
      <c r="Q6" s="495"/>
      <c r="R6" s="495"/>
      <c r="S6" s="495"/>
      <c r="T6" s="495"/>
      <c r="U6" s="495"/>
      <c r="V6" s="495"/>
      <c r="W6" s="495"/>
      <c r="X6" s="460" t="s">
        <v>14</v>
      </c>
      <c r="Y6" s="460"/>
      <c r="Z6" s="460"/>
      <c r="AA6" s="460"/>
      <c r="AB6" s="460"/>
      <c r="AC6" s="477" t="s">
        <v>15</v>
      </c>
      <c r="AD6" s="477"/>
      <c r="AE6" s="477"/>
      <c r="AF6" s="477"/>
      <c r="AG6" s="477"/>
      <c r="AH6" s="477"/>
      <c r="AI6" s="477"/>
      <c r="AJ6" s="477" t="s">
        <v>16</v>
      </c>
      <c r="AK6" s="477"/>
      <c r="AL6" s="477"/>
      <c r="AM6" s="477"/>
      <c r="AN6" s="129"/>
    </row>
    <row r="7" spans="1:40" s="130" customFormat="1" ht="39" customHeight="1">
      <c r="A7" s="489"/>
      <c r="B7" s="490"/>
      <c r="C7" s="490"/>
      <c r="D7" s="490"/>
      <c r="E7" s="491"/>
      <c r="F7" s="454" t="s">
        <v>17</v>
      </c>
      <c r="G7" s="455"/>
      <c r="H7" s="455"/>
      <c r="I7" s="455"/>
      <c r="J7" s="456"/>
      <c r="K7" s="419" t="s">
        <v>18</v>
      </c>
      <c r="L7" s="419"/>
      <c r="M7" s="419"/>
      <c r="N7" s="419"/>
      <c r="O7" s="419"/>
      <c r="P7" s="419"/>
      <c r="Q7" s="419"/>
      <c r="R7" s="419"/>
      <c r="S7" s="419"/>
      <c r="T7" s="419"/>
      <c r="U7" s="419"/>
      <c r="V7" s="419"/>
      <c r="W7" s="419"/>
      <c r="X7" s="460" t="s">
        <v>19</v>
      </c>
      <c r="Y7" s="460"/>
      <c r="Z7" s="460"/>
      <c r="AA7" s="460"/>
      <c r="AB7" s="460"/>
      <c r="AC7" s="460" t="s">
        <v>20</v>
      </c>
      <c r="AD7" s="460"/>
      <c r="AE7" s="460"/>
      <c r="AF7" s="460"/>
      <c r="AG7" s="460"/>
      <c r="AH7" s="460"/>
      <c r="AI7" s="460"/>
      <c r="AJ7" s="477" t="s">
        <v>16</v>
      </c>
      <c r="AK7" s="477"/>
      <c r="AL7" s="477"/>
      <c r="AM7" s="477"/>
      <c r="AN7" s="129"/>
    </row>
    <row r="8" spans="1:40" s="130" customFormat="1" ht="71.099999999999994" customHeight="1">
      <c r="A8" s="489"/>
      <c r="B8" s="490"/>
      <c r="C8" s="490"/>
      <c r="D8" s="490"/>
      <c r="E8" s="491"/>
      <c r="F8" s="478" t="s">
        <v>163</v>
      </c>
      <c r="G8" s="479"/>
      <c r="H8" s="479"/>
      <c r="I8" s="479"/>
      <c r="J8" s="479"/>
      <c r="K8" s="479"/>
      <c r="L8" s="479"/>
      <c r="M8" s="479"/>
      <c r="N8" s="479"/>
      <c r="O8" s="479"/>
      <c r="P8" s="479"/>
      <c r="Q8" s="479"/>
      <c r="R8" s="479"/>
      <c r="S8" s="479"/>
      <c r="T8" s="479"/>
      <c r="U8" s="479"/>
      <c r="V8" s="479"/>
      <c r="W8" s="480"/>
      <c r="X8" s="481" t="s">
        <v>164</v>
      </c>
      <c r="Y8" s="482"/>
      <c r="Z8" s="482"/>
      <c r="AA8" s="482"/>
      <c r="AB8" s="482"/>
      <c r="AC8" s="482"/>
      <c r="AD8" s="482"/>
      <c r="AE8" s="482"/>
      <c r="AF8" s="482"/>
      <c r="AG8" s="482"/>
      <c r="AH8" s="482"/>
      <c r="AI8" s="482"/>
      <c r="AJ8" s="482"/>
      <c r="AK8" s="482"/>
      <c r="AL8" s="482"/>
      <c r="AM8" s="483"/>
      <c r="AN8" s="129"/>
    </row>
    <row r="9" spans="1:40" ht="15">
      <c r="A9" s="484" t="s">
        <v>26</v>
      </c>
      <c r="B9" s="484"/>
      <c r="C9" s="484"/>
      <c r="D9" s="484"/>
      <c r="E9" s="484"/>
      <c r="F9" s="484"/>
      <c r="G9" s="484"/>
      <c r="H9" s="484"/>
      <c r="I9" s="484"/>
      <c r="J9" s="484"/>
      <c r="K9" s="484"/>
      <c r="L9" s="484" t="s">
        <v>27</v>
      </c>
      <c r="M9" s="484"/>
      <c r="N9" s="484"/>
      <c r="O9" s="484"/>
      <c r="P9" s="484"/>
      <c r="Q9" s="484"/>
      <c r="R9" s="484"/>
      <c r="S9" s="484"/>
      <c r="T9" s="484"/>
      <c r="U9" s="484"/>
      <c r="V9" s="484"/>
      <c r="W9" s="484"/>
      <c r="X9" s="484"/>
      <c r="Y9" s="484"/>
      <c r="Z9" s="484"/>
      <c r="AA9" s="484"/>
      <c r="AB9" s="484"/>
      <c r="AC9" s="485" t="s">
        <v>28</v>
      </c>
      <c r="AD9" s="485"/>
      <c r="AE9" s="485"/>
      <c r="AF9" s="485"/>
      <c r="AG9" s="485"/>
      <c r="AH9" s="485"/>
      <c r="AI9" s="485"/>
      <c r="AJ9" s="485"/>
      <c r="AK9" s="485"/>
      <c r="AL9" s="485"/>
      <c r="AM9" s="485"/>
      <c r="AN9" s="1"/>
    </row>
    <row r="10" spans="1:40" s="130" customFormat="1" ht="45.75" customHeight="1" thickBot="1">
      <c r="A10" s="420" t="s">
        <v>29</v>
      </c>
      <c r="B10" s="421"/>
      <c r="C10" s="421"/>
      <c r="D10" s="421"/>
      <c r="E10" s="421"/>
      <c r="F10" s="421"/>
      <c r="G10" s="421"/>
      <c r="H10" s="421"/>
      <c r="I10" s="421"/>
      <c r="J10" s="421"/>
      <c r="K10" s="421"/>
      <c r="L10" s="422" t="s">
        <v>30</v>
      </c>
      <c r="M10" s="422"/>
      <c r="N10" s="422"/>
      <c r="O10" s="422"/>
      <c r="P10" s="422"/>
      <c r="Q10" s="422"/>
      <c r="R10" s="422"/>
      <c r="S10" s="422"/>
      <c r="T10" s="422"/>
      <c r="U10" s="422"/>
      <c r="V10" s="422"/>
      <c r="W10" s="422"/>
      <c r="X10" s="422"/>
      <c r="Y10" s="422"/>
      <c r="Z10" s="422"/>
      <c r="AA10" s="422"/>
      <c r="AB10" s="422"/>
      <c r="AC10" s="422" t="s">
        <v>31</v>
      </c>
      <c r="AD10" s="422"/>
      <c r="AE10" s="422"/>
      <c r="AF10" s="422"/>
      <c r="AG10" s="422"/>
      <c r="AH10" s="422"/>
      <c r="AI10" s="422"/>
      <c r="AJ10" s="422"/>
      <c r="AK10" s="422"/>
      <c r="AL10" s="422"/>
      <c r="AM10" s="423"/>
      <c r="AN10" s="129"/>
    </row>
    <row r="11" spans="1:40" ht="15.75" thickBot="1">
      <c r="A11" s="276" t="s">
        <v>32</v>
      </c>
      <c r="B11" s="277"/>
      <c r="C11" s="277"/>
      <c r="D11" s="277"/>
      <c r="E11" s="277"/>
      <c r="F11" s="277"/>
      <c r="G11" s="277"/>
      <c r="H11" s="277"/>
      <c r="I11" s="277"/>
      <c r="J11" s="277"/>
      <c r="K11" s="277"/>
      <c r="L11" s="277"/>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9"/>
      <c r="AN11" s="3"/>
    </row>
    <row r="12" spans="1:40" ht="15.75" customHeight="1" thickBot="1">
      <c r="A12" s="280" t="s">
        <v>33</v>
      </c>
      <c r="B12" s="281"/>
      <c r="C12" s="281"/>
      <c r="D12" s="281"/>
      <c r="E12" s="281"/>
      <c r="F12" s="281"/>
      <c r="G12" s="281"/>
      <c r="H12" s="281"/>
      <c r="I12" s="281"/>
      <c r="J12" s="284" t="s">
        <v>34</v>
      </c>
      <c r="K12" s="462" t="s">
        <v>35</v>
      </c>
      <c r="L12" s="282"/>
      <c r="M12" s="294" t="s">
        <v>36</v>
      </c>
      <c r="N12" s="295"/>
      <c r="O12" s="295"/>
      <c r="P12" s="295"/>
      <c r="Q12" s="295"/>
      <c r="R12" s="295"/>
      <c r="S12" s="295"/>
      <c r="T12" s="295"/>
      <c r="U12" s="295"/>
      <c r="V12" s="295"/>
      <c r="W12" s="295"/>
      <c r="X12" s="296"/>
      <c r="Y12" s="395" t="s">
        <v>37</v>
      </c>
      <c r="Z12" s="297"/>
      <c r="AA12" s="297"/>
      <c r="AB12" s="297"/>
      <c r="AC12" s="297"/>
      <c r="AD12" s="297"/>
      <c r="AE12" s="297"/>
      <c r="AF12" s="297"/>
      <c r="AG12" s="297"/>
      <c r="AH12" s="297"/>
      <c r="AI12" s="297"/>
      <c r="AJ12" s="297"/>
      <c r="AK12" s="289" t="s">
        <v>38</v>
      </c>
      <c r="AL12" s="275"/>
      <c r="AM12" s="290"/>
      <c r="AN12" s="1"/>
    </row>
    <row r="13" spans="1:40" ht="15" customHeight="1" thickBot="1">
      <c r="A13" s="280"/>
      <c r="B13" s="281"/>
      <c r="C13" s="281"/>
      <c r="D13" s="281"/>
      <c r="E13" s="281"/>
      <c r="F13" s="281"/>
      <c r="G13" s="281"/>
      <c r="H13" s="281"/>
      <c r="I13" s="281"/>
      <c r="J13" s="392"/>
      <c r="K13" s="462"/>
      <c r="L13" s="282"/>
      <c r="M13" s="465" t="s">
        <v>39</v>
      </c>
      <c r="N13" s="466"/>
      <c r="O13" s="466" t="s">
        <v>40</v>
      </c>
      <c r="P13" s="466"/>
      <c r="Q13" s="466" t="s">
        <v>41</v>
      </c>
      <c r="R13" s="466"/>
      <c r="S13" s="466" t="s">
        <v>42</v>
      </c>
      <c r="T13" s="466"/>
      <c r="U13" s="466" t="s">
        <v>43</v>
      </c>
      <c r="V13" s="466"/>
      <c r="W13" s="466" t="s">
        <v>44</v>
      </c>
      <c r="X13" s="467"/>
      <c r="Y13" s="289" t="s">
        <v>45</v>
      </c>
      <c r="Z13" s="275"/>
      <c r="AA13" s="275" t="s">
        <v>46</v>
      </c>
      <c r="AB13" s="275"/>
      <c r="AC13" s="275" t="s">
        <v>47</v>
      </c>
      <c r="AD13" s="275"/>
      <c r="AE13" s="275" t="s">
        <v>48</v>
      </c>
      <c r="AF13" s="275"/>
      <c r="AG13" s="275" t="s">
        <v>49</v>
      </c>
      <c r="AH13" s="275"/>
      <c r="AI13" s="275" t="s">
        <v>50</v>
      </c>
      <c r="AJ13" s="299"/>
      <c r="AK13" s="292"/>
      <c r="AL13" s="464"/>
      <c r="AM13" s="293"/>
      <c r="AN13" s="4"/>
    </row>
    <row r="14" spans="1:40" ht="40.15" thickBot="1">
      <c r="A14" s="283"/>
      <c r="B14" s="284"/>
      <c r="C14" s="284"/>
      <c r="D14" s="284"/>
      <c r="E14" s="284"/>
      <c r="F14" s="284"/>
      <c r="G14" s="284"/>
      <c r="H14" s="284"/>
      <c r="I14" s="284"/>
      <c r="J14" s="393"/>
      <c r="K14" s="463"/>
      <c r="L14" s="285"/>
      <c r="M14" s="8" t="s">
        <v>51</v>
      </c>
      <c r="N14" s="6" t="s">
        <v>52</v>
      </c>
      <c r="O14" s="6" t="s">
        <v>51</v>
      </c>
      <c r="P14" s="6" t="s">
        <v>52</v>
      </c>
      <c r="Q14" s="6" t="s">
        <v>51</v>
      </c>
      <c r="R14" s="6" t="s">
        <v>52</v>
      </c>
      <c r="S14" s="6" t="s">
        <v>51</v>
      </c>
      <c r="T14" s="6" t="s">
        <v>52</v>
      </c>
      <c r="U14" s="6" t="s">
        <v>51</v>
      </c>
      <c r="V14" s="6" t="s">
        <v>52</v>
      </c>
      <c r="W14" s="6" t="s">
        <v>51</v>
      </c>
      <c r="X14" s="7" t="s">
        <v>52</v>
      </c>
      <c r="Y14" s="8" t="s">
        <v>51</v>
      </c>
      <c r="Z14" s="6" t="s">
        <v>52</v>
      </c>
      <c r="AA14" s="6" t="s">
        <v>51</v>
      </c>
      <c r="AB14" s="6" t="s">
        <v>52</v>
      </c>
      <c r="AC14" s="6" t="s">
        <v>51</v>
      </c>
      <c r="AD14" s="6" t="s">
        <v>52</v>
      </c>
      <c r="AE14" s="6" t="s">
        <v>51</v>
      </c>
      <c r="AF14" s="6" t="s">
        <v>52</v>
      </c>
      <c r="AG14" s="6" t="s">
        <v>51</v>
      </c>
      <c r="AH14" s="6" t="s">
        <v>52</v>
      </c>
      <c r="AI14" s="6" t="s">
        <v>51</v>
      </c>
      <c r="AJ14" s="6" t="s">
        <v>52</v>
      </c>
      <c r="AK14" s="119" t="s">
        <v>51</v>
      </c>
      <c r="AL14" s="119" t="s">
        <v>52</v>
      </c>
      <c r="AM14" s="133" t="s">
        <v>53</v>
      </c>
      <c r="AN14" s="1"/>
    </row>
    <row r="15" spans="1:40" ht="30" customHeight="1">
      <c r="A15" s="262" t="s">
        <v>54</v>
      </c>
      <c r="B15" s="396" t="s">
        <v>55</v>
      </c>
      <c r="C15" s="396"/>
      <c r="D15" s="396"/>
      <c r="E15" s="396"/>
      <c r="F15" s="396"/>
      <c r="G15" s="396"/>
      <c r="H15" s="396"/>
      <c r="I15" s="397"/>
      <c r="J15" s="134"/>
      <c r="K15" s="267" t="s">
        <v>19</v>
      </c>
      <c r="L15" s="268"/>
      <c r="M15" s="11">
        <v>1</v>
      </c>
      <c r="N15" s="11">
        <v>1</v>
      </c>
      <c r="O15" s="12"/>
      <c r="P15" s="13"/>
      <c r="Q15" s="13"/>
      <c r="R15" s="13"/>
      <c r="S15" s="13"/>
      <c r="T15" s="13"/>
      <c r="U15" s="11"/>
      <c r="V15" s="11"/>
      <c r="W15" s="11"/>
      <c r="X15" s="14"/>
      <c r="Y15" s="15"/>
      <c r="Z15" s="11"/>
      <c r="AA15" s="13"/>
      <c r="AB15" s="13"/>
      <c r="AC15" s="11"/>
      <c r="AD15" s="11"/>
      <c r="AE15" s="11"/>
      <c r="AF15" s="11"/>
      <c r="AG15" s="11"/>
      <c r="AH15" s="11"/>
      <c r="AI15" s="11"/>
      <c r="AJ15" s="11"/>
      <c r="AK15" s="16">
        <f>M15+O15+Q15+S15+U15+W15+Y15+AA15+AC15+AE15+AG15+AI15</f>
        <v>1</v>
      </c>
      <c r="AL15" s="16">
        <f>N15+P15+R15+T15+V15+X15+Z15+AB15+AD15+AF15+AH15+AJ15</f>
        <v>1</v>
      </c>
      <c r="AM15" s="17">
        <f t="shared" ref="AM15:AM29" si="0">IFERROR(AL15/AK15,"")</f>
        <v>1</v>
      </c>
      <c r="AN15" s="1" t="str">
        <f>IFERROR(I12/E12,"")</f>
        <v/>
      </c>
    </row>
    <row r="16" spans="1:40" ht="30" customHeight="1">
      <c r="A16" s="263"/>
      <c r="B16" s="398" t="s">
        <v>56</v>
      </c>
      <c r="C16" s="398"/>
      <c r="D16" s="398"/>
      <c r="E16" s="398"/>
      <c r="F16" s="398"/>
      <c r="G16" s="398"/>
      <c r="H16" s="398"/>
      <c r="I16" s="399"/>
      <c r="J16" s="135"/>
      <c r="K16" s="251" t="s">
        <v>19</v>
      </c>
      <c r="L16" s="252"/>
      <c r="M16" s="19">
        <v>1</v>
      </c>
      <c r="N16" s="19">
        <v>1</v>
      </c>
      <c r="O16" s="20"/>
      <c r="P16" s="21"/>
      <c r="Q16" s="21"/>
      <c r="R16" s="21"/>
      <c r="S16" s="21"/>
      <c r="T16" s="21"/>
      <c r="U16" s="21"/>
      <c r="V16" s="21"/>
      <c r="W16" s="19"/>
      <c r="X16" s="22"/>
      <c r="Y16" s="23"/>
      <c r="Z16" s="21"/>
      <c r="AA16" s="21"/>
      <c r="AB16" s="21"/>
      <c r="AC16" s="21"/>
      <c r="AD16" s="21"/>
      <c r="AE16" s="21"/>
      <c r="AF16" s="21"/>
      <c r="AG16" s="21"/>
      <c r="AH16" s="21"/>
      <c r="AI16" s="21"/>
      <c r="AJ16" s="21"/>
      <c r="AK16" s="21">
        <v>1</v>
      </c>
      <c r="AL16" s="24">
        <f t="shared" ref="AL16:AL31" si="1">N16+P16+R16+T16+V16+X16+Z16+AB16+AD16+AF16+AH16+AJ16</f>
        <v>1</v>
      </c>
      <c r="AM16" s="25">
        <f t="shared" si="0"/>
        <v>1</v>
      </c>
      <c r="AN16" s="1"/>
    </row>
    <row r="17" spans="1:40" ht="30" customHeight="1" thickBot="1">
      <c r="A17" s="264"/>
      <c r="B17" s="468" t="s">
        <v>57</v>
      </c>
      <c r="C17" s="468"/>
      <c r="D17" s="468"/>
      <c r="E17" s="468"/>
      <c r="F17" s="468"/>
      <c r="G17" s="468"/>
      <c r="H17" s="468"/>
      <c r="I17" s="469"/>
      <c r="J17" s="136"/>
      <c r="K17" s="273" t="s">
        <v>19</v>
      </c>
      <c r="L17" s="274"/>
      <c r="M17" s="26">
        <v>1</v>
      </c>
      <c r="N17" s="26">
        <v>1</v>
      </c>
      <c r="O17" s="27"/>
      <c r="P17" s="28"/>
      <c r="Q17" s="28"/>
      <c r="R17" s="28"/>
      <c r="S17" s="28"/>
      <c r="T17" s="28"/>
      <c r="U17" s="26"/>
      <c r="V17" s="26"/>
      <c r="W17" s="26"/>
      <c r="X17" s="29"/>
      <c r="Y17" s="30"/>
      <c r="Z17" s="26"/>
      <c r="AA17" s="28"/>
      <c r="AB17" s="28"/>
      <c r="AC17" s="26"/>
      <c r="AD17" s="26"/>
      <c r="AE17" s="26"/>
      <c r="AF17" s="26"/>
      <c r="AG17" s="26"/>
      <c r="AH17" s="26"/>
      <c r="AI17" s="26"/>
      <c r="AJ17" s="26"/>
      <c r="AK17" s="31">
        <f t="shared" ref="AK17:AK31" si="2">M17+O17+Q17+S17+U17+W17+Y17+AA17+AC17+AE17+AG17+AI17</f>
        <v>1</v>
      </c>
      <c r="AL17" s="31">
        <f t="shared" si="1"/>
        <v>1</v>
      </c>
      <c r="AM17" s="32">
        <f t="shared" si="0"/>
        <v>1</v>
      </c>
      <c r="AN17" s="1"/>
    </row>
    <row r="18" spans="1:40" ht="39.950000000000003" customHeight="1">
      <c r="A18" s="256" t="s">
        <v>58</v>
      </c>
      <c r="B18" s="407" t="s">
        <v>165</v>
      </c>
      <c r="C18" s="407"/>
      <c r="D18" s="407"/>
      <c r="E18" s="407"/>
      <c r="F18" s="407"/>
      <c r="G18" s="407"/>
      <c r="H18" s="407"/>
      <c r="I18" s="407"/>
      <c r="J18" s="146"/>
      <c r="K18" s="242" t="s">
        <v>19</v>
      </c>
      <c r="L18" s="243"/>
      <c r="M18" s="33"/>
      <c r="N18" s="34"/>
      <c r="O18" s="34"/>
      <c r="P18" s="34"/>
      <c r="Q18" s="34"/>
      <c r="R18" s="34"/>
      <c r="S18" s="34"/>
      <c r="T18" s="34"/>
      <c r="U18" s="34"/>
      <c r="V18" s="34"/>
      <c r="W18" s="34"/>
      <c r="X18" s="35"/>
      <c r="Y18" s="36"/>
      <c r="Z18" s="34"/>
      <c r="AA18" s="34"/>
      <c r="AB18" s="34"/>
      <c r="AC18" s="34"/>
      <c r="AD18" s="34"/>
      <c r="AE18" s="34"/>
      <c r="AF18" s="34"/>
      <c r="AG18" s="34"/>
      <c r="AH18" s="34"/>
      <c r="AI18" s="34"/>
      <c r="AJ18" s="34"/>
      <c r="AK18" s="37">
        <f t="shared" si="2"/>
        <v>0</v>
      </c>
      <c r="AL18" s="37">
        <f t="shared" si="1"/>
        <v>0</v>
      </c>
      <c r="AM18" s="38" t="str">
        <f t="shared" si="0"/>
        <v/>
      </c>
      <c r="AN18" s="1"/>
    </row>
    <row r="19" spans="1:40" ht="87" customHeight="1">
      <c r="A19" s="257"/>
      <c r="B19" s="407" t="s">
        <v>166</v>
      </c>
      <c r="C19" s="407"/>
      <c r="D19" s="407"/>
      <c r="E19" s="407"/>
      <c r="F19" s="407"/>
      <c r="G19" s="407"/>
      <c r="H19" s="407"/>
      <c r="I19" s="407"/>
      <c r="J19" s="138"/>
      <c r="K19" s="251" t="s">
        <v>19</v>
      </c>
      <c r="L19" s="252"/>
      <c r="M19" s="40"/>
      <c r="N19" s="21"/>
      <c r="O19" s="21"/>
      <c r="P19" s="21"/>
      <c r="Q19" s="21"/>
      <c r="R19" s="21"/>
      <c r="S19" s="21"/>
      <c r="T19" s="21"/>
      <c r="U19" s="21"/>
      <c r="V19" s="21"/>
      <c r="W19" s="21"/>
      <c r="X19" s="22"/>
      <c r="Y19" s="23"/>
      <c r="Z19" s="21"/>
      <c r="AA19" s="21"/>
      <c r="AB19" s="21"/>
      <c r="AC19" s="21"/>
      <c r="AD19" s="21"/>
      <c r="AE19" s="21"/>
      <c r="AF19" s="21"/>
      <c r="AG19" s="21"/>
      <c r="AH19" s="21"/>
      <c r="AI19" s="21"/>
      <c r="AJ19" s="21"/>
      <c r="AK19" s="24">
        <f t="shared" si="2"/>
        <v>0</v>
      </c>
      <c r="AL19" s="24">
        <f t="shared" si="1"/>
        <v>0</v>
      </c>
      <c r="AM19" s="25" t="str">
        <f t="shared" si="0"/>
        <v/>
      </c>
      <c r="AN19" s="1"/>
    </row>
    <row r="20" spans="1:40" ht="39.950000000000003" customHeight="1">
      <c r="A20" s="257"/>
      <c r="B20" s="407" t="s">
        <v>167</v>
      </c>
      <c r="C20" s="407"/>
      <c r="D20" s="407"/>
      <c r="E20" s="407"/>
      <c r="F20" s="407"/>
      <c r="G20" s="407"/>
      <c r="H20" s="407"/>
      <c r="I20" s="407"/>
      <c r="J20" s="138"/>
      <c r="K20" s="251" t="s">
        <v>19</v>
      </c>
      <c r="L20" s="252"/>
      <c r="M20" s="40"/>
      <c r="N20" s="21"/>
      <c r="O20" s="21"/>
      <c r="P20" s="21"/>
      <c r="Q20" s="21"/>
      <c r="R20" s="21"/>
      <c r="S20" s="21"/>
      <c r="T20" s="21"/>
      <c r="U20" s="21"/>
      <c r="V20" s="21"/>
      <c r="W20" s="21"/>
      <c r="X20" s="22"/>
      <c r="Y20" s="23"/>
      <c r="Z20" s="21"/>
      <c r="AA20" s="21"/>
      <c r="AB20" s="21"/>
      <c r="AC20" s="21"/>
      <c r="AD20" s="21"/>
      <c r="AE20" s="21"/>
      <c r="AF20" s="21"/>
      <c r="AG20" s="21"/>
      <c r="AH20" s="21"/>
      <c r="AI20" s="21"/>
      <c r="AJ20" s="21"/>
      <c r="AK20" s="24">
        <f t="shared" si="2"/>
        <v>0</v>
      </c>
      <c r="AL20" s="24">
        <f t="shared" si="1"/>
        <v>0</v>
      </c>
      <c r="AM20" s="25" t="str">
        <f t="shared" si="0"/>
        <v/>
      </c>
      <c r="AN20" s="1"/>
    </row>
    <row r="21" spans="1:40" ht="39.950000000000003" customHeight="1">
      <c r="A21" s="257"/>
      <c r="B21" s="497" t="s">
        <v>168</v>
      </c>
      <c r="C21" s="498"/>
      <c r="D21" s="498"/>
      <c r="E21" s="498"/>
      <c r="F21" s="498"/>
      <c r="G21" s="498"/>
      <c r="H21" s="498"/>
      <c r="I21" s="499"/>
      <c r="J21" s="140"/>
      <c r="K21" s="251" t="s">
        <v>19</v>
      </c>
      <c r="L21" s="252"/>
      <c r="M21" s="40"/>
      <c r="N21" s="21"/>
      <c r="O21" s="21"/>
      <c r="P21" s="21"/>
      <c r="Q21" s="21"/>
      <c r="R21" s="21"/>
      <c r="S21" s="21"/>
      <c r="T21" s="21"/>
      <c r="U21" s="21"/>
      <c r="V21" s="21"/>
      <c r="W21" s="21"/>
      <c r="X21" s="22"/>
      <c r="Y21" s="23"/>
      <c r="Z21" s="21"/>
      <c r="AA21" s="21"/>
      <c r="AB21" s="21"/>
      <c r="AC21" s="21"/>
      <c r="AD21" s="21"/>
      <c r="AE21" s="21"/>
      <c r="AF21" s="21"/>
      <c r="AG21" s="21"/>
      <c r="AH21" s="21"/>
      <c r="AI21" s="21"/>
      <c r="AJ21" s="21"/>
      <c r="AK21" s="24">
        <f t="shared" si="2"/>
        <v>0</v>
      </c>
      <c r="AL21" s="24">
        <f t="shared" si="1"/>
        <v>0</v>
      </c>
      <c r="AM21" s="25" t="str">
        <f t="shared" si="0"/>
        <v/>
      </c>
      <c r="AN21" s="1"/>
    </row>
    <row r="22" spans="1:40" ht="39.950000000000003" customHeight="1">
      <c r="A22" s="257"/>
      <c r="B22" s="497" t="s">
        <v>169</v>
      </c>
      <c r="C22" s="498"/>
      <c r="D22" s="498"/>
      <c r="E22" s="498"/>
      <c r="F22" s="498"/>
      <c r="G22" s="498"/>
      <c r="H22" s="498"/>
      <c r="I22" s="499"/>
      <c r="J22" s="140"/>
      <c r="K22" s="251" t="s">
        <v>19</v>
      </c>
      <c r="L22" s="252"/>
      <c r="M22" s="40"/>
      <c r="N22" s="21"/>
      <c r="O22" s="21"/>
      <c r="P22" s="21"/>
      <c r="Q22" s="21"/>
      <c r="R22" s="21"/>
      <c r="S22" s="21"/>
      <c r="T22" s="21"/>
      <c r="U22" s="21"/>
      <c r="V22" s="21"/>
      <c r="W22" s="21"/>
      <c r="X22" s="22"/>
      <c r="Y22" s="23"/>
      <c r="Z22" s="21"/>
      <c r="AA22" s="21"/>
      <c r="AB22" s="21"/>
      <c r="AC22" s="21"/>
      <c r="AD22" s="21"/>
      <c r="AE22" s="21"/>
      <c r="AF22" s="21"/>
      <c r="AG22" s="21"/>
      <c r="AH22" s="21"/>
      <c r="AI22" s="21"/>
      <c r="AJ22" s="21"/>
      <c r="AK22" s="24">
        <f t="shared" si="2"/>
        <v>0</v>
      </c>
      <c r="AL22" s="24">
        <f t="shared" si="1"/>
        <v>0</v>
      </c>
      <c r="AM22" s="25" t="str">
        <f t="shared" si="0"/>
        <v/>
      </c>
      <c r="AN22" s="1"/>
    </row>
    <row r="23" spans="1:40" ht="39.950000000000003" customHeight="1">
      <c r="A23" s="257"/>
      <c r="B23" s="496" t="s">
        <v>170</v>
      </c>
      <c r="C23" s="496"/>
      <c r="D23" s="496"/>
      <c r="E23" s="496"/>
      <c r="F23" s="496"/>
      <c r="G23" s="496"/>
      <c r="H23" s="496"/>
      <c r="I23" s="496"/>
      <c r="J23" s="140"/>
      <c r="K23" s="251" t="s">
        <v>19</v>
      </c>
      <c r="L23" s="252"/>
      <c r="M23" s="40"/>
      <c r="N23" s="21"/>
      <c r="O23" s="21"/>
      <c r="P23" s="21"/>
      <c r="Q23" s="21"/>
      <c r="R23" s="21"/>
      <c r="S23" s="21"/>
      <c r="T23" s="21"/>
      <c r="U23" s="21"/>
      <c r="V23" s="21"/>
      <c r="W23" s="21"/>
      <c r="X23" s="22"/>
      <c r="Y23" s="23"/>
      <c r="Z23" s="21"/>
      <c r="AA23" s="21"/>
      <c r="AB23" s="21"/>
      <c r="AC23" s="21"/>
      <c r="AD23" s="21"/>
      <c r="AE23" s="21"/>
      <c r="AF23" s="21"/>
      <c r="AG23" s="21"/>
      <c r="AH23" s="21"/>
      <c r="AI23" s="21"/>
      <c r="AJ23" s="21"/>
      <c r="AK23" s="24">
        <f t="shared" si="2"/>
        <v>0</v>
      </c>
      <c r="AL23" s="24">
        <f t="shared" si="1"/>
        <v>0</v>
      </c>
      <c r="AM23" s="25" t="str">
        <f t="shared" si="0"/>
        <v/>
      </c>
      <c r="AN23" s="1"/>
    </row>
    <row r="24" spans="1:40" ht="39.950000000000003" customHeight="1">
      <c r="A24" s="257"/>
      <c r="B24" s="496" t="s">
        <v>171</v>
      </c>
      <c r="C24" s="496"/>
      <c r="D24" s="496"/>
      <c r="E24" s="496"/>
      <c r="F24" s="496"/>
      <c r="G24" s="496"/>
      <c r="H24" s="496"/>
      <c r="I24" s="496"/>
      <c r="J24" s="140"/>
      <c r="K24" s="251" t="s">
        <v>19</v>
      </c>
      <c r="L24" s="252"/>
      <c r="M24" s="40"/>
      <c r="N24" s="21"/>
      <c r="O24" s="21"/>
      <c r="P24" s="21"/>
      <c r="Q24" s="21"/>
      <c r="R24" s="21"/>
      <c r="S24" s="21"/>
      <c r="T24" s="21"/>
      <c r="U24" s="21"/>
      <c r="V24" s="21"/>
      <c r="W24" s="21"/>
      <c r="X24" s="22"/>
      <c r="Y24" s="23"/>
      <c r="Z24" s="21"/>
      <c r="AA24" s="21"/>
      <c r="AB24" s="21"/>
      <c r="AC24" s="21"/>
      <c r="AD24" s="21"/>
      <c r="AE24" s="21"/>
      <c r="AF24" s="21"/>
      <c r="AG24" s="21"/>
      <c r="AH24" s="21"/>
      <c r="AI24" s="21"/>
      <c r="AJ24" s="21"/>
      <c r="AK24" s="24">
        <f t="shared" si="2"/>
        <v>0</v>
      </c>
      <c r="AL24" s="24">
        <f t="shared" si="1"/>
        <v>0</v>
      </c>
      <c r="AM24" s="25" t="str">
        <f t="shared" si="0"/>
        <v/>
      </c>
      <c r="AN24" s="1"/>
    </row>
    <row r="25" spans="1:40" ht="39.950000000000003" customHeight="1">
      <c r="A25" s="257"/>
      <c r="B25" s="496" t="s">
        <v>172</v>
      </c>
      <c r="C25" s="496"/>
      <c r="D25" s="496"/>
      <c r="E25" s="496"/>
      <c r="F25" s="496"/>
      <c r="G25" s="496"/>
      <c r="H25" s="496"/>
      <c r="I25" s="496"/>
      <c r="J25" s="140"/>
      <c r="K25" s="251" t="s">
        <v>19</v>
      </c>
      <c r="L25" s="252"/>
      <c r="M25" s="40"/>
      <c r="N25" s="21"/>
      <c r="O25" s="21"/>
      <c r="P25" s="21"/>
      <c r="Q25" s="21"/>
      <c r="R25" s="21"/>
      <c r="S25" s="21"/>
      <c r="T25" s="21"/>
      <c r="U25" s="21"/>
      <c r="V25" s="21"/>
      <c r="W25" s="21"/>
      <c r="X25" s="22"/>
      <c r="Y25" s="23"/>
      <c r="Z25" s="21"/>
      <c r="AA25" s="21"/>
      <c r="AB25" s="21"/>
      <c r="AC25" s="21"/>
      <c r="AD25" s="21"/>
      <c r="AE25" s="21"/>
      <c r="AF25" s="21"/>
      <c r="AG25" s="21"/>
      <c r="AH25" s="21"/>
      <c r="AI25" s="21"/>
      <c r="AJ25" s="21"/>
      <c r="AK25" s="24">
        <f t="shared" si="2"/>
        <v>0</v>
      </c>
      <c r="AL25" s="24">
        <f t="shared" si="1"/>
        <v>0</v>
      </c>
      <c r="AM25" s="25" t="str">
        <f t="shared" si="0"/>
        <v/>
      </c>
      <c r="AN25" s="1"/>
    </row>
    <row r="26" spans="1:40" ht="39.950000000000003" customHeight="1">
      <c r="A26" s="257"/>
      <c r="B26" s="496"/>
      <c r="C26" s="496"/>
      <c r="D26" s="496"/>
      <c r="E26" s="496"/>
      <c r="F26" s="496"/>
      <c r="G26" s="496"/>
      <c r="H26" s="496"/>
      <c r="I26" s="496"/>
      <c r="J26" s="140"/>
      <c r="K26" s="251" t="s">
        <v>19</v>
      </c>
      <c r="L26" s="252"/>
      <c r="M26" s="40"/>
      <c r="N26" s="21"/>
      <c r="O26" s="21"/>
      <c r="P26" s="21"/>
      <c r="Q26" s="21"/>
      <c r="R26" s="21"/>
      <c r="S26" s="21"/>
      <c r="T26" s="21"/>
      <c r="U26" s="21"/>
      <c r="V26" s="21"/>
      <c r="W26" s="21"/>
      <c r="X26" s="22"/>
      <c r="Y26" s="23"/>
      <c r="Z26" s="21"/>
      <c r="AA26" s="21"/>
      <c r="AB26" s="21"/>
      <c r="AC26" s="21"/>
      <c r="AD26" s="21"/>
      <c r="AE26" s="21"/>
      <c r="AF26" s="21"/>
      <c r="AG26" s="21"/>
      <c r="AH26" s="21"/>
      <c r="AI26" s="21"/>
      <c r="AJ26" s="21"/>
      <c r="AK26" s="24">
        <f t="shared" si="2"/>
        <v>0</v>
      </c>
      <c r="AL26" s="24">
        <f t="shared" si="1"/>
        <v>0</v>
      </c>
      <c r="AM26" s="25" t="str">
        <f t="shared" si="0"/>
        <v/>
      </c>
      <c r="AN26" s="1"/>
    </row>
    <row r="27" spans="1:40" ht="39.950000000000003" customHeight="1">
      <c r="A27" s="257"/>
      <c r="B27" s="496"/>
      <c r="C27" s="496"/>
      <c r="D27" s="496"/>
      <c r="E27" s="496"/>
      <c r="F27" s="496"/>
      <c r="G27" s="496"/>
      <c r="H27" s="496"/>
      <c r="I27" s="496"/>
      <c r="J27" s="140"/>
      <c r="K27" s="251" t="s">
        <v>19</v>
      </c>
      <c r="L27" s="252"/>
      <c r="M27" s="40"/>
      <c r="N27" s="21"/>
      <c r="O27" s="21"/>
      <c r="P27" s="21"/>
      <c r="Q27" s="21"/>
      <c r="R27" s="21"/>
      <c r="S27" s="21"/>
      <c r="T27" s="21"/>
      <c r="U27" s="21"/>
      <c r="V27" s="21"/>
      <c r="W27" s="21"/>
      <c r="X27" s="22"/>
      <c r="Y27" s="23"/>
      <c r="Z27" s="21"/>
      <c r="AA27" s="21"/>
      <c r="AB27" s="21"/>
      <c r="AC27" s="21"/>
      <c r="AD27" s="21"/>
      <c r="AE27" s="21"/>
      <c r="AF27" s="21"/>
      <c r="AG27" s="21"/>
      <c r="AH27" s="21"/>
      <c r="AI27" s="21"/>
      <c r="AJ27" s="21"/>
      <c r="AK27" s="24">
        <f t="shared" si="2"/>
        <v>0</v>
      </c>
      <c r="AL27" s="24">
        <f t="shared" si="1"/>
        <v>0</v>
      </c>
      <c r="AM27" s="25" t="str">
        <f t="shared" si="0"/>
        <v/>
      </c>
      <c r="AN27" s="1"/>
    </row>
    <row r="28" spans="1:40" ht="39.950000000000003" customHeight="1" thickBot="1">
      <c r="A28" s="240"/>
      <c r="B28" s="500"/>
      <c r="C28" s="500"/>
      <c r="D28" s="500"/>
      <c r="E28" s="500"/>
      <c r="F28" s="500"/>
      <c r="G28" s="500"/>
      <c r="H28" s="500"/>
      <c r="I28" s="500"/>
      <c r="J28" s="142"/>
      <c r="K28" s="245" t="s">
        <v>19</v>
      </c>
      <c r="L28" s="246"/>
      <c r="M28" s="44"/>
      <c r="N28" s="45"/>
      <c r="O28" s="45"/>
      <c r="P28" s="45"/>
      <c r="Q28" s="45"/>
      <c r="R28" s="45"/>
      <c r="S28" s="45"/>
      <c r="T28" s="45"/>
      <c r="U28" s="45"/>
      <c r="V28" s="45"/>
      <c r="W28" s="45"/>
      <c r="X28" s="29"/>
      <c r="Y28" s="30"/>
      <c r="Z28" s="45"/>
      <c r="AA28" s="45"/>
      <c r="AB28" s="45"/>
      <c r="AC28" s="45"/>
      <c r="AD28" s="45"/>
      <c r="AE28" s="45"/>
      <c r="AF28" s="45"/>
      <c r="AG28" s="45"/>
      <c r="AH28" s="45"/>
      <c r="AI28" s="45"/>
      <c r="AJ28" s="45"/>
      <c r="AK28" s="31">
        <f t="shared" si="2"/>
        <v>0</v>
      </c>
      <c r="AL28" s="31">
        <f t="shared" si="1"/>
        <v>0</v>
      </c>
      <c r="AM28" s="25" t="str">
        <f t="shared" si="0"/>
        <v/>
      </c>
      <c r="AN28" s="1"/>
    </row>
    <row r="29" spans="1:40" ht="30" customHeight="1">
      <c r="A29" s="239" t="s">
        <v>67</v>
      </c>
      <c r="B29" s="408" t="s">
        <v>68</v>
      </c>
      <c r="C29" s="408"/>
      <c r="D29" s="408"/>
      <c r="E29" s="408"/>
      <c r="F29" s="408"/>
      <c r="G29" s="408"/>
      <c r="H29" s="408"/>
      <c r="I29" s="408"/>
      <c r="J29" s="137"/>
      <c r="K29" s="242" t="s">
        <v>19</v>
      </c>
      <c r="L29" s="243"/>
      <c r="M29" s="47"/>
      <c r="N29" s="13"/>
      <c r="O29" s="13"/>
      <c r="P29" s="13"/>
      <c r="Q29" s="13"/>
      <c r="R29" s="13"/>
      <c r="S29" s="13"/>
      <c r="T29" s="13"/>
      <c r="U29" s="13"/>
      <c r="V29" s="13"/>
      <c r="W29" s="13"/>
      <c r="X29" s="48"/>
      <c r="Y29" s="49">
        <v>1</v>
      </c>
      <c r="Z29" s="13">
        <v>1</v>
      </c>
      <c r="AA29" s="13"/>
      <c r="AB29" s="13"/>
      <c r="AC29" s="13"/>
      <c r="AD29" s="13"/>
      <c r="AE29" s="11"/>
      <c r="AF29" s="11"/>
      <c r="AG29" s="11">
        <v>1</v>
      </c>
      <c r="AH29" s="11"/>
      <c r="AI29" s="13"/>
      <c r="AJ29" s="13"/>
      <c r="AK29" s="16">
        <f t="shared" si="2"/>
        <v>2</v>
      </c>
      <c r="AL29" s="16">
        <f t="shared" si="1"/>
        <v>1</v>
      </c>
      <c r="AM29" s="17">
        <f t="shared" si="0"/>
        <v>0.5</v>
      </c>
      <c r="AN29" s="1"/>
    </row>
    <row r="30" spans="1:40" ht="24" customHeight="1" thickBot="1">
      <c r="A30" s="240"/>
      <c r="B30" s="409" t="s">
        <v>69</v>
      </c>
      <c r="C30" s="409"/>
      <c r="D30" s="409"/>
      <c r="E30" s="409"/>
      <c r="F30" s="409"/>
      <c r="G30" s="409"/>
      <c r="H30" s="409"/>
      <c r="I30" s="409"/>
      <c r="J30" s="147"/>
      <c r="K30" s="245" t="s">
        <v>19</v>
      </c>
      <c r="L30" s="246"/>
      <c r="M30" s="44"/>
      <c r="N30" s="45"/>
      <c r="O30" s="45"/>
      <c r="P30" s="45"/>
      <c r="Q30" s="45"/>
      <c r="R30" s="45"/>
      <c r="S30" s="45"/>
      <c r="T30" s="45"/>
      <c r="U30" s="45"/>
      <c r="V30" s="45"/>
      <c r="W30" s="45"/>
      <c r="X30" s="29"/>
      <c r="Y30" s="30">
        <v>1</v>
      </c>
      <c r="Z30" s="45"/>
      <c r="AA30" s="45"/>
      <c r="AB30" s="45"/>
      <c r="AC30" s="45"/>
      <c r="AD30" s="45"/>
      <c r="AE30" s="51"/>
      <c r="AF30" s="51"/>
      <c r="AG30" s="51">
        <v>1</v>
      </c>
      <c r="AH30" s="51"/>
      <c r="AI30" s="45"/>
      <c r="AJ30" s="45"/>
      <c r="AK30" s="31">
        <f t="shared" si="2"/>
        <v>2</v>
      </c>
      <c r="AL30" s="31">
        <f t="shared" si="1"/>
        <v>0</v>
      </c>
      <c r="AM30" s="32">
        <f>AL30/AK30</f>
        <v>0</v>
      </c>
      <c r="AN30" s="1"/>
    </row>
    <row r="31" spans="1:40" ht="31.5" customHeight="1" thickBot="1">
      <c r="A31" s="52" t="s">
        <v>70</v>
      </c>
      <c r="B31" s="411" t="s">
        <v>71</v>
      </c>
      <c r="C31" s="411"/>
      <c r="D31" s="411"/>
      <c r="E31" s="411"/>
      <c r="F31" s="411"/>
      <c r="G31" s="411"/>
      <c r="H31" s="411"/>
      <c r="I31" s="411"/>
      <c r="J31" s="148"/>
      <c r="K31" s="412" t="s">
        <v>19</v>
      </c>
      <c r="L31" s="249"/>
      <c r="M31" s="53"/>
      <c r="N31" s="54"/>
      <c r="O31" s="54"/>
      <c r="P31" s="54"/>
      <c r="Q31" s="54"/>
      <c r="R31" s="54"/>
      <c r="S31" s="54"/>
      <c r="T31" s="54"/>
      <c r="U31" s="54"/>
      <c r="V31" s="54"/>
      <c r="W31" s="54"/>
      <c r="X31" s="55"/>
      <c r="Y31" s="56"/>
      <c r="Z31" s="54"/>
      <c r="AA31" s="54"/>
      <c r="AB31" s="54"/>
      <c r="AC31" s="54"/>
      <c r="AD31" s="54"/>
      <c r="AE31" s="57"/>
      <c r="AF31" s="57"/>
      <c r="AG31" s="57">
        <v>1</v>
      </c>
      <c r="AH31" s="57"/>
      <c r="AI31" s="54"/>
      <c r="AJ31" s="54"/>
      <c r="AK31" s="58">
        <f t="shared" si="2"/>
        <v>1</v>
      </c>
      <c r="AL31" s="58">
        <f t="shared" si="1"/>
        <v>0</v>
      </c>
      <c r="AM31" s="59">
        <f>IFERROR(AL31/AK31,"")</f>
        <v>0</v>
      </c>
      <c r="AN31" s="1"/>
    </row>
    <row r="32" spans="1:40" ht="14.45">
      <c r="A32" s="60"/>
      <c r="B32" s="60"/>
      <c r="C32" s="60"/>
      <c r="D32" s="60"/>
      <c r="E32" s="60"/>
      <c r="F32" s="60"/>
      <c r="G32" s="60"/>
      <c r="H32" s="60"/>
      <c r="I32" s="60"/>
      <c r="J32" s="60"/>
      <c r="K32" s="60"/>
      <c r="L32" s="60"/>
      <c r="M32" s="61">
        <f t="shared" ref="M32:AJ32" si="3">COUNT(M15:M31)</f>
        <v>3</v>
      </c>
      <c r="N32" s="61">
        <f t="shared" si="3"/>
        <v>3</v>
      </c>
      <c r="O32" s="61">
        <f t="shared" si="3"/>
        <v>0</v>
      </c>
      <c r="P32" s="61">
        <f t="shared" si="3"/>
        <v>0</v>
      </c>
      <c r="Q32" s="61">
        <f t="shared" si="3"/>
        <v>0</v>
      </c>
      <c r="R32" s="61">
        <f t="shared" si="3"/>
        <v>0</v>
      </c>
      <c r="S32" s="61">
        <f t="shared" si="3"/>
        <v>0</v>
      </c>
      <c r="T32" s="61">
        <f t="shared" si="3"/>
        <v>0</v>
      </c>
      <c r="U32" s="61">
        <f t="shared" si="3"/>
        <v>0</v>
      </c>
      <c r="V32" s="61">
        <f t="shared" si="3"/>
        <v>0</v>
      </c>
      <c r="W32" s="61">
        <f t="shared" si="3"/>
        <v>0</v>
      </c>
      <c r="X32" s="61">
        <f t="shared" si="3"/>
        <v>0</v>
      </c>
      <c r="Y32" s="61">
        <f t="shared" si="3"/>
        <v>2</v>
      </c>
      <c r="Z32" s="61">
        <f t="shared" si="3"/>
        <v>1</v>
      </c>
      <c r="AA32" s="61">
        <f t="shared" si="3"/>
        <v>0</v>
      </c>
      <c r="AB32" s="61">
        <f t="shared" si="3"/>
        <v>0</v>
      </c>
      <c r="AC32" s="61">
        <f t="shared" si="3"/>
        <v>0</v>
      </c>
      <c r="AD32" s="61">
        <f t="shared" si="3"/>
        <v>0</v>
      </c>
      <c r="AE32" s="61">
        <f t="shared" si="3"/>
        <v>0</v>
      </c>
      <c r="AF32" s="61">
        <f t="shared" si="3"/>
        <v>0</v>
      </c>
      <c r="AG32" s="61">
        <f t="shared" si="3"/>
        <v>3</v>
      </c>
      <c r="AH32" s="61">
        <f t="shared" si="3"/>
        <v>0</v>
      </c>
      <c r="AI32" s="61">
        <f t="shared" si="3"/>
        <v>0</v>
      </c>
      <c r="AJ32" s="61">
        <f t="shared" si="3"/>
        <v>0</v>
      </c>
      <c r="AK32" s="60"/>
      <c r="AL32" s="60"/>
      <c r="AM32" s="60"/>
      <c r="AN32" s="1"/>
    </row>
    <row r="33" spans="1:40" ht="14.45">
      <c r="A33" s="501" t="s">
        <v>173</v>
      </c>
      <c r="B33" s="501"/>
      <c r="C33" s="501"/>
      <c r="D33" s="501"/>
      <c r="E33" s="501"/>
      <c r="F33" s="1"/>
      <c r="G33" s="502" t="s">
        <v>173</v>
      </c>
      <c r="H33" s="502"/>
      <c r="I33" s="502"/>
      <c r="J33" s="502"/>
      <c r="K33" s="1"/>
      <c r="L33" s="1"/>
      <c r="M33" s="238" t="s">
        <v>39</v>
      </c>
      <c r="N33" s="238"/>
      <c r="O33" s="238" t="s">
        <v>40</v>
      </c>
      <c r="P33" s="238"/>
      <c r="Q33" s="238" t="s">
        <v>41</v>
      </c>
      <c r="R33" s="238"/>
      <c r="S33" s="238" t="s">
        <v>42</v>
      </c>
      <c r="T33" s="238"/>
      <c r="U33" s="238" t="s">
        <v>43</v>
      </c>
      <c r="V33" s="238"/>
      <c r="W33" s="238" t="s">
        <v>44</v>
      </c>
      <c r="X33" s="238"/>
      <c r="Y33" s="238" t="s">
        <v>45</v>
      </c>
      <c r="Z33" s="238"/>
      <c r="AA33" s="238" t="s">
        <v>46</v>
      </c>
      <c r="AB33" s="238"/>
      <c r="AC33" s="238" t="s">
        <v>47</v>
      </c>
      <c r="AD33" s="238"/>
      <c r="AE33" s="238" t="s">
        <v>48</v>
      </c>
      <c r="AF33" s="238"/>
      <c r="AG33" s="238" t="s">
        <v>49</v>
      </c>
      <c r="AH33" s="238"/>
      <c r="AI33" s="238" t="s">
        <v>50</v>
      </c>
      <c r="AJ33" s="238"/>
      <c r="AK33" s="1"/>
      <c r="AL33" s="1"/>
      <c r="AM33" s="1"/>
      <c r="AN33" s="1"/>
    </row>
    <row r="34" spans="1:40" ht="14.45">
      <c r="A34" s="501"/>
      <c r="B34" s="501"/>
      <c r="C34" s="501"/>
      <c r="D34" s="501"/>
      <c r="E34" s="501"/>
      <c r="F34" s="1"/>
      <c r="G34" s="502"/>
      <c r="H34" s="502"/>
      <c r="I34" s="502"/>
      <c r="J34" s="502"/>
      <c r="K34" s="1"/>
      <c r="L34" s="1"/>
      <c r="M34" s="62" t="s">
        <v>51</v>
      </c>
      <c r="N34" s="62" t="s">
        <v>52</v>
      </c>
      <c r="O34" s="62" t="s">
        <v>51</v>
      </c>
      <c r="P34" s="62" t="s">
        <v>52</v>
      </c>
      <c r="Q34" s="62" t="s">
        <v>51</v>
      </c>
      <c r="R34" s="62" t="s">
        <v>52</v>
      </c>
      <c r="S34" s="62" t="s">
        <v>51</v>
      </c>
      <c r="T34" s="62" t="s">
        <v>52</v>
      </c>
      <c r="U34" s="62" t="s">
        <v>51</v>
      </c>
      <c r="V34" s="62" t="s">
        <v>52</v>
      </c>
      <c r="W34" s="62" t="s">
        <v>51</v>
      </c>
      <c r="X34" s="62" t="s">
        <v>52</v>
      </c>
      <c r="Y34" s="62" t="s">
        <v>51</v>
      </c>
      <c r="Z34" s="62" t="s">
        <v>52</v>
      </c>
      <c r="AA34" s="62" t="s">
        <v>51</v>
      </c>
      <c r="AB34" s="62" t="s">
        <v>52</v>
      </c>
      <c r="AC34" s="62" t="s">
        <v>51</v>
      </c>
      <c r="AD34" s="62" t="s">
        <v>52</v>
      </c>
      <c r="AE34" s="62" t="s">
        <v>51</v>
      </c>
      <c r="AF34" s="62" t="s">
        <v>52</v>
      </c>
      <c r="AG34" s="62" t="s">
        <v>51</v>
      </c>
      <c r="AH34" s="62" t="s">
        <v>52</v>
      </c>
      <c r="AI34" s="62" t="s">
        <v>51</v>
      </c>
      <c r="AJ34" s="62" t="s">
        <v>52</v>
      </c>
      <c r="AK34" s="1"/>
      <c r="AL34" s="1"/>
      <c r="AM34" s="1"/>
      <c r="AN34" s="1"/>
    </row>
    <row r="35" spans="1:40" ht="14.4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row>
    <row r="36" spans="1:40" ht="15" thickBo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row>
    <row r="37" spans="1:40" ht="15" thickBot="1">
      <c r="A37" s="231" t="s">
        <v>72</v>
      </c>
      <c r="B37" s="233" t="s">
        <v>73</v>
      </c>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5"/>
      <c r="AA37" s="1"/>
      <c r="AB37" s="1"/>
      <c r="AC37" s="1"/>
      <c r="AD37" s="1"/>
      <c r="AE37" s="1"/>
      <c r="AF37" s="1"/>
      <c r="AG37" s="1"/>
      <c r="AH37" s="1"/>
      <c r="AI37" s="1"/>
      <c r="AJ37" s="1"/>
      <c r="AK37" s="1"/>
      <c r="AL37" s="1"/>
      <c r="AM37" s="1"/>
      <c r="AN37" s="1"/>
    </row>
    <row r="38" spans="1:40" ht="15" thickBot="1">
      <c r="A38" s="232"/>
      <c r="B38" s="236" t="s">
        <v>160</v>
      </c>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1"/>
      <c r="AB38" s="1"/>
      <c r="AC38" s="1"/>
      <c r="AD38" s="1"/>
      <c r="AE38" s="1"/>
      <c r="AF38" s="1"/>
      <c r="AG38" s="1"/>
      <c r="AH38" s="1"/>
      <c r="AI38" s="1"/>
      <c r="AJ38" s="1"/>
      <c r="AK38" s="1"/>
      <c r="AL38" s="1"/>
      <c r="AM38" s="1"/>
      <c r="AN38" s="1"/>
    </row>
    <row r="39" spans="1:40" ht="15.6" thickBot="1">
      <c r="A39" s="63" t="s">
        <v>75</v>
      </c>
      <c r="B39" s="414" t="s">
        <v>76</v>
      </c>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1"/>
      <c r="AB39" s="1"/>
      <c r="AC39" s="1"/>
      <c r="AD39" s="1"/>
      <c r="AE39" s="1"/>
      <c r="AF39" s="1"/>
      <c r="AG39" s="1"/>
      <c r="AH39" s="1"/>
      <c r="AI39" s="1"/>
      <c r="AJ39" s="1"/>
      <c r="AK39" s="1"/>
      <c r="AL39" s="1"/>
      <c r="AM39" s="1"/>
      <c r="AN39" s="1"/>
    </row>
    <row r="40" spans="1:40" ht="18.75" customHeight="1" thickBot="1">
      <c r="A40" s="63" t="s">
        <v>77</v>
      </c>
      <c r="B40" s="224" t="s">
        <v>78</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1"/>
      <c r="AB40" s="1"/>
      <c r="AC40" s="1"/>
      <c r="AD40" s="1"/>
      <c r="AE40" s="1"/>
      <c r="AF40" s="1"/>
      <c r="AG40" s="1"/>
      <c r="AH40" s="1"/>
      <c r="AI40" s="1"/>
      <c r="AJ40" s="1"/>
      <c r="AK40" s="1"/>
      <c r="AL40" s="1"/>
      <c r="AM40" s="1"/>
      <c r="AN40" s="1"/>
    </row>
    <row r="41" spans="1:40" ht="18.75" customHeight="1" thickBot="1">
      <c r="A41" s="63" t="s">
        <v>79</v>
      </c>
      <c r="B41" s="224" t="s">
        <v>80</v>
      </c>
      <c r="C41" s="224"/>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1"/>
      <c r="AB41" s="1"/>
      <c r="AC41" s="1"/>
      <c r="AD41" s="1"/>
      <c r="AE41" s="1"/>
      <c r="AF41" s="1"/>
      <c r="AG41" s="1"/>
      <c r="AH41" s="1"/>
      <c r="AI41" s="1"/>
      <c r="AJ41" s="1"/>
      <c r="AK41" s="1"/>
      <c r="AL41" s="1"/>
      <c r="AM41" s="1"/>
      <c r="AN41" s="1"/>
    </row>
    <row r="42" spans="1:40" ht="27" thickBot="1">
      <c r="A42" s="63" t="s">
        <v>81</v>
      </c>
      <c r="B42" s="224" t="s">
        <v>82</v>
      </c>
      <c r="C42" s="224"/>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1"/>
      <c r="AB42" s="1"/>
      <c r="AC42" s="1"/>
      <c r="AD42" s="1"/>
      <c r="AE42" s="1"/>
      <c r="AF42" s="1"/>
      <c r="AG42" s="1"/>
      <c r="AH42" s="1"/>
      <c r="AI42" s="1"/>
      <c r="AJ42" s="1"/>
      <c r="AK42" s="1"/>
      <c r="AL42" s="1"/>
      <c r="AM42" s="1"/>
      <c r="AN42" s="1"/>
    </row>
    <row r="43" spans="1:40" ht="27" thickBot="1">
      <c r="A43" s="63" t="s">
        <v>83</v>
      </c>
      <c r="B43" s="224" t="s">
        <v>84</v>
      </c>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1"/>
      <c r="AB43" s="1"/>
      <c r="AC43" s="1"/>
      <c r="AD43" s="1"/>
      <c r="AE43" s="1"/>
      <c r="AF43" s="1"/>
      <c r="AG43" s="1"/>
      <c r="AH43" s="1"/>
      <c r="AI43" s="1"/>
      <c r="AJ43" s="1"/>
      <c r="AK43" s="1"/>
      <c r="AL43" s="1"/>
      <c r="AM43" s="1"/>
      <c r="AN43" s="1"/>
    </row>
    <row r="44" spans="1:40" ht="18.75" customHeight="1" thickBot="1">
      <c r="A44" s="64" t="s">
        <v>35</v>
      </c>
      <c r="B44" s="224" t="s">
        <v>19</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1"/>
      <c r="AB44" s="1"/>
      <c r="AC44" s="1"/>
      <c r="AD44" s="1"/>
      <c r="AE44" s="1"/>
      <c r="AF44" s="1"/>
      <c r="AG44" s="1"/>
      <c r="AH44" s="1"/>
      <c r="AI44" s="1"/>
      <c r="AJ44" s="1"/>
      <c r="AK44" s="1"/>
      <c r="AL44" s="1"/>
      <c r="AM44" s="1"/>
      <c r="AN44" s="1"/>
    </row>
    <row r="45" spans="1:40" ht="27" thickBot="1">
      <c r="A45" s="65" t="s">
        <v>85</v>
      </c>
      <c r="B45" s="223"/>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1"/>
      <c r="AB45" s="1"/>
      <c r="AC45" s="1"/>
      <c r="AD45" s="1"/>
      <c r="AE45" s="1"/>
      <c r="AF45" s="1"/>
      <c r="AG45" s="1"/>
      <c r="AH45" s="1"/>
      <c r="AI45" s="1"/>
      <c r="AJ45" s="1"/>
      <c r="AK45" s="1"/>
      <c r="AL45" s="1"/>
      <c r="AM45" s="1"/>
      <c r="AN45" s="1"/>
    </row>
    <row r="46" spans="1:40" ht="15" thickBot="1">
      <c r="A46" s="66"/>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1"/>
      <c r="AB46" s="1"/>
      <c r="AC46" s="1"/>
      <c r="AD46" s="1"/>
      <c r="AE46" s="1"/>
      <c r="AF46" s="1"/>
      <c r="AG46" s="1"/>
      <c r="AH46" s="1"/>
      <c r="AI46" s="1"/>
      <c r="AJ46" s="1"/>
      <c r="AK46" s="1"/>
      <c r="AL46" s="1"/>
      <c r="AM46" s="1"/>
      <c r="AN46" s="1"/>
    </row>
    <row r="47" spans="1:40" ht="15" thickBot="1">
      <c r="A47" s="210" t="s">
        <v>86</v>
      </c>
      <c r="B47" s="215"/>
      <c r="C47" s="215"/>
      <c r="D47" s="215"/>
      <c r="E47" s="215"/>
      <c r="F47" s="215"/>
      <c r="G47" s="215"/>
      <c r="H47" s="215"/>
      <c r="I47" s="215"/>
      <c r="J47" s="215"/>
      <c r="K47" s="215"/>
      <c r="L47" s="215"/>
      <c r="M47" s="215"/>
      <c r="N47" s="215"/>
      <c r="O47" s="215"/>
      <c r="P47" s="215"/>
      <c r="Q47" s="215"/>
      <c r="R47" s="215"/>
      <c r="S47" s="215"/>
      <c r="T47" s="215"/>
      <c r="U47" s="215"/>
      <c r="V47" s="215"/>
      <c r="W47" s="215"/>
      <c r="X47" s="211"/>
      <c r="Y47" s="1"/>
      <c r="Z47" s="1"/>
      <c r="AA47" s="1"/>
      <c r="AB47" s="1"/>
      <c r="AC47" s="1"/>
      <c r="AD47" s="1"/>
      <c r="AE47" s="1"/>
      <c r="AF47" s="1"/>
      <c r="AG47" s="1"/>
      <c r="AH47" s="1"/>
      <c r="AI47" s="1"/>
      <c r="AJ47" s="1"/>
      <c r="AK47" s="1"/>
      <c r="AL47" s="1"/>
      <c r="AM47" s="1"/>
      <c r="AN47" s="1"/>
    </row>
    <row r="48" spans="1:40" ht="21.75" customHeight="1">
      <c r="A48" s="68"/>
      <c r="B48" s="225" t="s">
        <v>87</v>
      </c>
      <c r="C48" s="225"/>
      <c r="D48" s="225"/>
      <c r="E48" s="225"/>
      <c r="F48" s="226" t="s">
        <v>88</v>
      </c>
      <c r="G48" s="226"/>
      <c r="H48" s="226"/>
      <c r="I48" s="226"/>
      <c r="J48" s="226"/>
      <c r="K48" s="226"/>
      <c r="L48" s="226"/>
      <c r="M48" s="226"/>
      <c r="N48" s="226"/>
      <c r="O48" s="226"/>
      <c r="P48" s="226"/>
      <c r="Q48" s="226"/>
      <c r="R48" s="226"/>
      <c r="S48" s="227" t="s">
        <v>89</v>
      </c>
      <c r="T48" s="69"/>
      <c r="U48" s="69"/>
      <c r="V48" s="69"/>
      <c r="W48" s="69"/>
      <c r="X48" s="70"/>
      <c r="Y48" s="1"/>
      <c r="Z48" s="1"/>
      <c r="AA48" s="1"/>
      <c r="AB48" s="1"/>
      <c r="AC48" s="1"/>
      <c r="AD48" s="1"/>
      <c r="AE48" s="1"/>
      <c r="AF48" s="1"/>
      <c r="AG48" s="1"/>
      <c r="AH48" s="1"/>
      <c r="AI48" s="1"/>
      <c r="AJ48" s="1"/>
      <c r="AK48" s="1"/>
      <c r="AL48" s="1"/>
      <c r="AM48" s="1"/>
      <c r="AN48" s="1"/>
    </row>
    <row r="49" spans="1:40" ht="21.75" customHeight="1">
      <c r="A49" s="68"/>
      <c r="B49" s="225" t="s">
        <v>90</v>
      </c>
      <c r="C49" s="225"/>
      <c r="D49" s="225"/>
      <c r="E49" s="225"/>
      <c r="F49" s="228" t="s">
        <v>91</v>
      </c>
      <c r="G49" s="228"/>
      <c r="H49" s="228"/>
      <c r="I49" s="228"/>
      <c r="J49" s="228"/>
      <c r="K49" s="228"/>
      <c r="L49" s="228"/>
      <c r="M49" s="228"/>
      <c r="N49" s="228"/>
      <c r="O49" s="228"/>
      <c r="P49" s="228"/>
      <c r="Q49" s="228"/>
      <c r="R49" s="228"/>
      <c r="S49" s="227"/>
      <c r="T49" s="69"/>
      <c r="U49" s="69"/>
      <c r="V49" s="69"/>
      <c r="W49" s="69"/>
      <c r="X49" s="70"/>
      <c r="Y49" s="1"/>
      <c r="Z49" s="1"/>
      <c r="AA49" s="1"/>
      <c r="AB49" s="1"/>
      <c r="AC49" s="1"/>
      <c r="AD49" s="1"/>
      <c r="AE49" s="1"/>
      <c r="AF49" s="1"/>
      <c r="AG49" s="1"/>
      <c r="AH49" s="1"/>
      <c r="AI49" s="1"/>
      <c r="AJ49" s="1"/>
      <c r="AK49" s="1"/>
      <c r="AL49" s="1"/>
      <c r="AM49" s="1"/>
      <c r="AN49" s="1"/>
    </row>
    <row r="50" spans="1:40" ht="15" thickBot="1">
      <c r="A50" s="219" t="s">
        <v>92</v>
      </c>
      <c r="B50" s="220"/>
      <c r="C50" s="220"/>
      <c r="D50" s="220"/>
      <c r="E50" s="220"/>
      <c r="F50" s="220"/>
      <c r="G50" s="220"/>
      <c r="H50" s="220"/>
      <c r="I50" s="220"/>
      <c r="J50" s="220"/>
      <c r="K50" s="220"/>
      <c r="L50" s="220"/>
      <c r="M50" s="220"/>
      <c r="N50" s="220"/>
      <c r="O50" s="220"/>
      <c r="P50" s="220"/>
      <c r="Q50" s="220"/>
      <c r="R50" s="220"/>
      <c r="S50" s="220"/>
      <c r="T50" s="220"/>
      <c r="U50" s="220"/>
      <c r="V50" s="220"/>
      <c r="W50" s="220"/>
      <c r="X50" s="221"/>
      <c r="Y50" s="1"/>
      <c r="Z50" s="1"/>
      <c r="AA50" s="1"/>
      <c r="AB50" s="1"/>
      <c r="AC50" s="1"/>
      <c r="AD50" s="1"/>
      <c r="AE50" s="1"/>
      <c r="AF50" s="1"/>
      <c r="AG50" s="1"/>
      <c r="AH50" s="1"/>
      <c r="AI50" s="1"/>
      <c r="AJ50" s="1"/>
      <c r="AK50" s="1"/>
      <c r="AL50" s="1"/>
      <c r="AM50" s="1"/>
      <c r="AN50" s="1"/>
    </row>
    <row r="51" spans="1:40" ht="15" thickBot="1">
      <c r="A51" s="71"/>
      <c r="B51" s="72"/>
      <c r="C51" s="72"/>
      <c r="D51" s="72"/>
      <c r="E51" s="72"/>
      <c r="F51" s="72"/>
      <c r="G51" s="72"/>
      <c r="H51" s="72"/>
      <c r="I51" s="72"/>
      <c r="J51" s="72"/>
      <c r="K51" s="72"/>
      <c r="L51" s="72"/>
      <c r="M51" s="69"/>
      <c r="N51" s="69"/>
      <c r="O51" s="69"/>
      <c r="P51" s="69"/>
      <c r="Q51" s="69"/>
      <c r="R51" s="69"/>
      <c r="S51" s="69"/>
      <c r="T51" s="69"/>
      <c r="U51" s="69"/>
      <c r="V51" s="69"/>
      <c r="W51" s="69"/>
      <c r="X51" s="70"/>
      <c r="Y51" s="1"/>
      <c r="Z51" s="1"/>
      <c r="AA51" s="1"/>
      <c r="AB51" s="1"/>
      <c r="AC51" s="1"/>
      <c r="AD51" s="1"/>
      <c r="AE51" s="1"/>
      <c r="AF51" s="1"/>
      <c r="AG51" s="1"/>
      <c r="AH51" s="1"/>
      <c r="AI51" s="1"/>
      <c r="AJ51" s="1"/>
      <c r="AK51" s="1"/>
      <c r="AL51" s="1"/>
      <c r="AM51" s="1"/>
      <c r="AN51" s="1"/>
    </row>
    <row r="52" spans="1:40" ht="15" thickBot="1">
      <c r="A52" s="210" t="s">
        <v>93</v>
      </c>
      <c r="B52" s="215"/>
      <c r="C52" s="211"/>
      <c r="D52" s="73" t="s">
        <v>39</v>
      </c>
      <c r="E52" s="74" t="s">
        <v>40</v>
      </c>
      <c r="F52" s="74" t="s">
        <v>41</v>
      </c>
      <c r="G52" s="74" t="s">
        <v>42</v>
      </c>
      <c r="H52" s="74" t="s">
        <v>43</v>
      </c>
      <c r="I52" s="75" t="s">
        <v>44</v>
      </c>
      <c r="J52" s="76"/>
      <c r="K52" s="73" t="s">
        <v>45</v>
      </c>
      <c r="L52" s="74" t="s">
        <v>94</v>
      </c>
      <c r="M52" s="74" t="s">
        <v>95</v>
      </c>
      <c r="N52" s="74" t="s">
        <v>48</v>
      </c>
      <c r="O52" s="74" t="s">
        <v>49</v>
      </c>
      <c r="P52" s="75" t="s">
        <v>50</v>
      </c>
      <c r="Q52" s="69"/>
      <c r="R52" s="222"/>
      <c r="S52" s="222"/>
      <c r="T52" s="222"/>
      <c r="U52" s="222"/>
      <c r="V52" s="222"/>
      <c r="W52" s="222"/>
      <c r="X52" s="70"/>
      <c r="Y52" s="1"/>
      <c r="Z52" s="1"/>
      <c r="AA52" s="1"/>
      <c r="AB52" s="1"/>
      <c r="AC52" s="1"/>
      <c r="AD52" s="1"/>
      <c r="AE52" s="1"/>
      <c r="AF52" s="1"/>
      <c r="AG52" s="1"/>
      <c r="AH52" s="1"/>
      <c r="AI52" s="1"/>
      <c r="AJ52" s="1"/>
      <c r="AK52" s="1"/>
      <c r="AL52" s="1"/>
      <c r="AM52" s="1"/>
      <c r="AN52" s="1"/>
    </row>
    <row r="53" spans="1:40" ht="20.100000000000001" customHeight="1" thickBot="1">
      <c r="A53" s="210" t="s">
        <v>96</v>
      </c>
      <c r="B53" s="215"/>
      <c r="C53" s="215"/>
      <c r="D53" s="77">
        <f>M32</f>
        <v>3</v>
      </c>
      <c r="E53" s="78">
        <f>O32</f>
        <v>0</v>
      </c>
      <c r="F53" s="78">
        <f>Q32</f>
        <v>0</v>
      </c>
      <c r="G53" s="78">
        <f>S32</f>
        <v>0</v>
      </c>
      <c r="H53" s="78">
        <f>U32</f>
        <v>0</v>
      </c>
      <c r="I53" s="79">
        <f>W32</f>
        <v>0</v>
      </c>
      <c r="J53" s="80"/>
      <c r="K53" s="77">
        <f>Y32</f>
        <v>2</v>
      </c>
      <c r="L53" s="78">
        <f>AA32</f>
        <v>0</v>
      </c>
      <c r="M53" s="78">
        <f>AC32</f>
        <v>0</v>
      </c>
      <c r="N53" s="78">
        <f>AE32</f>
        <v>0</v>
      </c>
      <c r="O53" s="78">
        <f>AG32</f>
        <v>3</v>
      </c>
      <c r="P53" s="79">
        <f>AI32</f>
        <v>0</v>
      </c>
      <c r="Q53" s="69"/>
      <c r="R53" s="217"/>
      <c r="S53" s="217"/>
      <c r="T53" s="217"/>
      <c r="U53" s="217"/>
      <c r="V53" s="217"/>
      <c r="W53" s="217"/>
      <c r="X53" s="70"/>
      <c r="Y53" s="1"/>
      <c r="Z53" s="1"/>
      <c r="AA53" s="1"/>
      <c r="AB53" s="1"/>
      <c r="AC53" s="1"/>
      <c r="AD53" s="1"/>
      <c r="AE53" s="1"/>
      <c r="AF53" s="1"/>
      <c r="AG53" s="1"/>
      <c r="AH53" s="1"/>
      <c r="AI53" s="1"/>
      <c r="AJ53" s="1"/>
      <c r="AK53" s="1"/>
      <c r="AL53" s="1"/>
      <c r="AM53" s="1"/>
      <c r="AN53" s="1"/>
    </row>
    <row r="54" spans="1:40" ht="20.100000000000001" customHeight="1" thickBot="1">
      <c r="A54" s="210" t="s">
        <v>97</v>
      </c>
      <c r="B54" s="215"/>
      <c r="C54" s="215"/>
      <c r="D54" s="81">
        <f>N32</f>
        <v>3</v>
      </c>
      <c r="E54" s="82">
        <v>3</v>
      </c>
      <c r="F54" s="82">
        <f>R32</f>
        <v>0</v>
      </c>
      <c r="G54" s="82">
        <f>T32</f>
        <v>0</v>
      </c>
      <c r="H54" s="82">
        <f>V32</f>
        <v>0</v>
      </c>
      <c r="I54" s="83">
        <f>X32</f>
        <v>0</v>
      </c>
      <c r="J54" s="84"/>
      <c r="K54" s="81">
        <f>Z32</f>
        <v>1</v>
      </c>
      <c r="L54" s="82">
        <f>AB32</f>
        <v>0</v>
      </c>
      <c r="M54" s="82">
        <f>AD32</f>
        <v>0</v>
      </c>
      <c r="N54" s="82">
        <f>AF32</f>
        <v>0</v>
      </c>
      <c r="O54" s="82">
        <f>AH32</f>
        <v>0</v>
      </c>
      <c r="P54" s="83">
        <f>AJ32</f>
        <v>0</v>
      </c>
      <c r="Q54" s="69"/>
      <c r="R54" s="217"/>
      <c r="S54" s="217"/>
      <c r="T54" s="217"/>
      <c r="U54" s="217"/>
      <c r="V54" s="217"/>
      <c r="W54" s="217"/>
      <c r="X54" s="70"/>
      <c r="Y54" s="1"/>
      <c r="Z54" s="1"/>
      <c r="AA54" s="1"/>
      <c r="AB54" s="1"/>
      <c r="AC54" s="1"/>
      <c r="AD54" s="1"/>
      <c r="AE54" s="1"/>
      <c r="AF54" s="1"/>
      <c r="AG54" s="1"/>
      <c r="AH54" s="1"/>
      <c r="AI54" s="1"/>
      <c r="AJ54" s="1"/>
      <c r="AK54" s="1"/>
      <c r="AL54" s="1"/>
      <c r="AM54" s="1"/>
      <c r="AN54" s="1"/>
    </row>
    <row r="55" spans="1:40" ht="20.100000000000001" customHeight="1" thickBot="1">
      <c r="A55" s="210" t="s">
        <v>98</v>
      </c>
      <c r="B55" s="215"/>
      <c r="C55" s="215"/>
      <c r="D55" s="85">
        <v>0.8</v>
      </c>
      <c r="E55" s="86">
        <v>0.8</v>
      </c>
      <c r="F55" s="86">
        <v>0.8</v>
      </c>
      <c r="G55" s="86">
        <v>0.8</v>
      </c>
      <c r="H55" s="86">
        <v>0.8</v>
      </c>
      <c r="I55" s="87">
        <v>0.8</v>
      </c>
      <c r="J55" s="88"/>
      <c r="K55" s="85">
        <v>0.8</v>
      </c>
      <c r="L55" s="86">
        <v>0.8</v>
      </c>
      <c r="M55" s="86">
        <v>0.8</v>
      </c>
      <c r="N55" s="86">
        <v>0.8</v>
      </c>
      <c r="O55" s="86">
        <v>0.8</v>
      </c>
      <c r="P55" s="87">
        <v>0.8</v>
      </c>
      <c r="Q55" s="89"/>
      <c r="R55" s="218"/>
      <c r="S55" s="218"/>
      <c r="T55" s="218"/>
      <c r="U55" s="218"/>
      <c r="V55" s="218"/>
      <c r="W55" s="218"/>
      <c r="X55" s="70"/>
      <c r="Y55" s="1"/>
      <c r="Z55" s="1"/>
      <c r="AA55" s="1"/>
      <c r="AB55" s="1"/>
      <c r="AC55" s="1"/>
      <c r="AD55" s="1"/>
      <c r="AE55" s="1"/>
      <c r="AF55" s="1"/>
      <c r="AG55" s="1"/>
      <c r="AH55" s="1"/>
      <c r="AI55" s="1"/>
      <c r="AJ55" s="1"/>
      <c r="AK55" s="1"/>
      <c r="AL55" s="1"/>
      <c r="AM55" s="1"/>
      <c r="AN55" s="1"/>
    </row>
    <row r="56" spans="1:40" ht="20.100000000000001" customHeight="1" thickBot="1">
      <c r="A56" s="210" t="s">
        <v>99</v>
      </c>
      <c r="B56" s="215"/>
      <c r="C56" s="215"/>
      <c r="D56" s="90">
        <f>IFERROR(D54/D53,"")</f>
        <v>1</v>
      </c>
      <c r="E56" s="91" t="str">
        <f t="shared" ref="E56:P56" si="4">IFERROR(E54/E53,"")</f>
        <v/>
      </c>
      <c r="F56" s="91" t="str">
        <f t="shared" si="4"/>
        <v/>
      </c>
      <c r="G56" s="91" t="str">
        <f t="shared" si="4"/>
        <v/>
      </c>
      <c r="H56" s="91" t="str">
        <f t="shared" si="4"/>
        <v/>
      </c>
      <c r="I56" s="92" t="str">
        <f t="shared" si="4"/>
        <v/>
      </c>
      <c r="J56" s="93"/>
      <c r="K56" s="90">
        <f t="shared" si="4"/>
        <v>0.5</v>
      </c>
      <c r="L56" s="91" t="str">
        <f t="shared" si="4"/>
        <v/>
      </c>
      <c r="M56" s="91" t="str">
        <f t="shared" si="4"/>
        <v/>
      </c>
      <c r="N56" s="91" t="str">
        <f t="shared" si="4"/>
        <v/>
      </c>
      <c r="O56" s="91">
        <f t="shared" si="4"/>
        <v>0</v>
      </c>
      <c r="P56" s="92" t="str">
        <f t="shared" si="4"/>
        <v/>
      </c>
      <c r="Q56" s="94">
        <f>AVERAGE(D56:P56)</f>
        <v>0.5</v>
      </c>
      <c r="R56" s="216"/>
      <c r="S56" s="216"/>
      <c r="T56" s="216"/>
      <c r="U56" s="216"/>
      <c r="V56" s="216"/>
      <c r="W56" s="216"/>
      <c r="X56" s="70"/>
      <c r="Y56" s="1"/>
      <c r="Z56" s="1"/>
      <c r="AA56" s="1"/>
      <c r="AB56" s="1"/>
      <c r="AC56" s="1"/>
      <c r="AD56" s="1"/>
      <c r="AE56" s="1"/>
      <c r="AF56" s="1"/>
      <c r="AG56" s="1"/>
      <c r="AH56" s="1"/>
      <c r="AI56" s="1"/>
      <c r="AJ56" s="1"/>
      <c r="AK56" s="1"/>
      <c r="AL56" s="1"/>
      <c r="AM56" s="1"/>
      <c r="AN56" s="1"/>
    </row>
    <row r="57" spans="1:40" ht="15" thickBot="1">
      <c r="A57" s="95"/>
      <c r="B57" s="96"/>
      <c r="C57" s="96"/>
      <c r="D57" s="96"/>
      <c r="E57" s="97"/>
      <c r="F57" s="97"/>
      <c r="G57" s="97"/>
      <c r="H57" s="97"/>
      <c r="I57" s="97"/>
      <c r="J57" s="97"/>
      <c r="K57" s="97"/>
      <c r="L57" s="97"/>
      <c r="M57" s="72"/>
      <c r="N57" s="72"/>
      <c r="O57" s="72"/>
      <c r="P57" s="72"/>
      <c r="Q57" s="72"/>
      <c r="R57" s="98"/>
      <c r="S57" s="72"/>
      <c r="T57" s="72"/>
      <c r="U57" s="98"/>
      <c r="V57" s="72"/>
      <c r="W57" s="72"/>
      <c r="X57" s="99"/>
      <c r="Y57" s="1"/>
      <c r="Z57" s="1"/>
      <c r="AA57" s="1"/>
      <c r="AB57" s="1"/>
      <c r="AC57" s="1"/>
      <c r="AD57" s="1"/>
      <c r="AE57" s="1"/>
      <c r="AF57" s="1"/>
      <c r="AG57" s="1"/>
      <c r="AH57" s="1"/>
      <c r="AI57" s="1"/>
      <c r="AJ57" s="1"/>
      <c r="AK57" s="1"/>
      <c r="AL57" s="1"/>
      <c r="AM57" s="1"/>
      <c r="AN57" s="1"/>
    </row>
    <row r="58" spans="1:40" ht="25.5" customHeight="1" thickBot="1">
      <c r="A58" s="212" t="s">
        <v>100</v>
      </c>
      <c r="B58" s="213"/>
      <c r="C58" s="213"/>
      <c r="D58" s="213"/>
      <c r="E58" s="213"/>
      <c r="F58" s="213"/>
      <c r="G58" s="213"/>
      <c r="H58" s="213"/>
      <c r="I58" s="213"/>
      <c r="J58" s="213"/>
      <c r="K58" s="213"/>
      <c r="L58" s="213"/>
      <c r="M58" s="213"/>
      <c r="N58" s="213"/>
      <c r="O58" s="214"/>
      <c r="P58" s="212" t="s">
        <v>101</v>
      </c>
      <c r="Q58" s="213"/>
      <c r="R58" s="213"/>
      <c r="S58" s="213"/>
      <c r="T58" s="214"/>
      <c r="U58" s="212" t="s">
        <v>102</v>
      </c>
      <c r="V58" s="214"/>
      <c r="W58" s="210" t="s">
        <v>103</v>
      </c>
      <c r="X58" s="211"/>
      <c r="Y58" s="210" t="s">
        <v>104</v>
      </c>
      <c r="Z58" s="211"/>
      <c r="AA58" s="1"/>
      <c r="AB58" s="1"/>
      <c r="AC58" s="1"/>
      <c r="AD58" s="1"/>
      <c r="AE58" s="1"/>
      <c r="AF58" s="1"/>
      <c r="AG58" s="1"/>
      <c r="AH58" s="1"/>
      <c r="AI58" s="1"/>
      <c r="AJ58" s="1"/>
      <c r="AK58" s="1"/>
      <c r="AL58" s="1"/>
      <c r="AM58" s="1"/>
      <c r="AN58" s="1"/>
    </row>
    <row r="59" spans="1:40" ht="171" customHeight="1" thickBot="1">
      <c r="A59" s="100"/>
      <c r="B59" s="101"/>
      <c r="C59" s="101"/>
      <c r="D59" s="101"/>
      <c r="E59" s="101"/>
      <c r="F59" s="101"/>
      <c r="G59" s="101"/>
      <c r="H59" s="101"/>
      <c r="I59" s="101"/>
      <c r="J59" s="101"/>
      <c r="K59" s="205"/>
      <c r="L59" s="206"/>
      <c r="M59" s="206"/>
      <c r="N59" s="206"/>
      <c r="O59" s="207"/>
      <c r="P59" s="205"/>
      <c r="Q59" s="206"/>
      <c r="R59" s="206"/>
      <c r="S59" s="206"/>
      <c r="T59" s="207"/>
      <c r="U59" s="208"/>
      <c r="V59" s="209"/>
      <c r="W59" s="208"/>
      <c r="X59" s="209"/>
      <c r="Y59" s="102" t="s">
        <v>105</v>
      </c>
      <c r="Z59" s="103" t="s">
        <v>106</v>
      </c>
      <c r="AA59" s="1"/>
      <c r="AB59" s="1"/>
      <c r="AC59" s="1"/>
      <c r="AD59" s="1"/>
      <c r="AE59" s="1"/>
      <c r="AF59" s="1"/>
      <c r="AG59" s="1"/>
      <c r="AH59" s="1"/>
      <c r="AI59" s="1"/>
      <c r="AJ59" s="1"/>
      <c r="AK59" s="1"/>
      <c r="AL59" s="1"/>
      <c r="AM59" s="1"/>
      <c r="AN59" s="1"/>
    </row>
    <row r="60" spans="1:40" ht="29.25" customHeight="1" thickBot="1">
      <c r="A60" s="212" t="s">
        <v>107</v>
      </c>
      <c r="B60" s="213"/>
      <c r="C60" s="213"/>
      <c r="D60" s="213"/>
      <c r="E60" s="213"/>
      <c r="F60" s="213"/>
      <c r="G60" s="213"/>
      <c r="H60" s="213"/>
      <c r="I60" s="213"/>
      <c r="J60" s="213"/>
      <c r="K60" s="213"/>
      <c r="L60" s="213"/>
      <c r="M60" s="213"/>
      <c r="N60" s="213"/>
      <c r="O60" s="214"/>
      <c r="P60" s="212" t="s">
        <v>101</v>
      </c>
      <c r="Q60" s="213"/>
      <c r="R60" s="213"/>
      <c r="S60" s="213"/>
      <c r="T60" s="214"/>
      <c r="U60" s="212" t="s">
        <v>102</v>
      </c>
      <c r="V60" s="214"/>
      <c r="W60" s="210" t="s">
        <v>103</v>
      </c>
      <c r="X60" s="211"/>
      <c r="Y60" s="210" t="s">
        <v>104</v>
      </c>
      <c r="Z60" s="211"/>
      <c r="AA60" s="1"/>
      <c r="AB60" s="1"/>
      <c r="AC60" s="1"/>
      <c r="AD60" s="1"/>
      <c r="AE60" s="1"/>
      <c r="AF60" s="1"/>
      <c r="AG60" s="1"/>
      <c r="AH60" s="1"/>
      <c r="AI60" s="1"/>
      <c r="AJ60" s="1"/>
      <c r="AK60" s="1"/>
      <c r="AL60" s="1"/>
      <c r="AM60" s="1"/>
      <c r="AN60" s="1"/>
    </row>
    <row r="61" spans="1:40" ht="171" customHeight="1" thickBot="1">
      <c r="A61" s="100"/>
      <c r="B61" s="101"/>
      <c r="C61" s="101"/>
      <c r="D61" s="101"/>
      <c r="E61" s="101"/>
      <c r="F61" s="101"/>
      <c r="G61" s="101"/>
      <c r="H61" s="101"/>
      <c r="I61" s="101"/>
      <c r="J61" s="101"/>
      <c r="K61" s="205"/>
      <c r="L61" s="206"/>
      <c r="M61" s="206"/>
      <c r="N61" s="206"/>
      <c r="O61" s="207"/>
      <c r="P61" s="205"/>
      <c r="Q61" s="206"/>
      <c r="R61" s="206"/>
      <c r="S61" s="206"/>
      <c r="T61" s="207"/>
      <c r="U61" s="208"/>
      <c r="V61" s="209"/>
      <c r="W61" s="208"/>
      <c r="X61" s="209"/>
      <c r="Y61" s="102" t="s">
        <v>105</v>
      </c>
      <c r="Z61" s="103" t="s">
        <v>106</v>
      </c>
      <c r="AA61" s="1"/>
      <c r="AB61" s="1"/>
      <c r="AC61" s="1"/>
      <c r="AD61" s="1"/>
      <c r="AE61" s="1"/>
      <c r="AF61" s="1"/>
      <c r="AG61" s="1"/>
      <c r="AH61" s="1"/>
      <c r="AI61" s="1"/>
      <c r="AJ61" s="1"/>
      <c r="AK61" s="1"/>
      <c r="AL61" s="1"/>
      <c r="AM61" s="1"/>
      <c r="AN61" s="1"/>
    </row>
    <row r="62" spans="1:40" ht="14.4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row>
    <row r="63" spans="1:40" ht="15" thickBo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row>
    <row r="64" spans="1:40" ht="15" thickBot="1">
      <c r="A64" s="231" t="s">
        <v>108</v>
      </c>
      <c r="B64" s="233" t="s">
        <v>73</v>
      </c>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5"/>
      <c r="AA64" s="1"/>
      <c r="AB64" s="1"/>
      <c r="AC64" s="1"/>
      <c r="AD64" s="1"/>
      <c r="AE64" s="1"/>
      <c r="AF64" s="1"/>
      <c r="AG64" s="1"/>
      <c r="AH64" s="1"/>
      <c r="AI64" s="1"/>
      <c r="AJ64" s="1"/>
      <c r="AK64" s="1"/>
      <c r="AL64" s="1"/>
      <c r="AM64" s="1"/>
      <c r="AN64" s="1"/>
    </row>
    <row r="65" spans="1:40" ht="15" thickBot="1">
      <c r="A65" s="232"/>
      <c r="B65" s="236" t="s">
        <v>160</v>
      </c>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1"/>
      <c r="AB65" s="1"/>
      <c r="AC65" s="1"/>
      <c r="AD65" s="1"/>
      <c r="AE65" s="1"/>
      <c r="AF65" s="1"/>
      <c r="AG65" s="1"/>
      <c r="AH65" s="1"/>
      <c r="AI65" s="1"/>
      <c r="AJ65" s="1"/>
      <c r="AK65" s="1"/>
      <c r="AL65" s="1"/>
      <c r="AM65" s="1"/>
      <c r="AN65" s="1"/>
    </row>
    <row r="66" spans="1:40" ht="21.6" thickBot="1">
      <c r="A66" s="63" t="s">
        <v>75</v>
      </c>
      <c r="B66" s="416" t="s">
        <v>17</v>
      </c>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1"/>
      <c r="AB66" s="1"/>
      <c r="AC66" s="1"/>
      <c r="AD66" s="1"/>
      <c r="AE66" s="1"/>
      <c r="AF66" s="1"/>
      <c r="AG66" s="1"/>
      <c r="AH66" s="1"/>
      <c r="AI66" s="1"/>
      <c r="AJ66" s="1"/>
      <c r="AK66" s="1"/>
      <c r="AL66" s="1"/>
      <c r="AM66" s="1"/>
      <c r="AN66" s="1"/>
    </row>
    <row r="67" spans="1:40" ht="18.75" customHeight="1" thickBot="1">
      <c r="A67" s="63" t="s">
        <v>77</v>
      </c>
      <c r="B67" s="224" t="s">
        <v>109</v>
      </c>
      <c r="C67" s="224"/>
      <c r="D67" s="224"/>
      <c r="E67" s="224"/>
      <c r="F67" s="224"/>
      <c r="G67" s="224"/>
      <c r="H67" s="224"/>
      <c r="I67" s="224"/>
      <c r="J67" s="224"/>
      <c r="K67" s="224"/>
      <c r="L67" s="224"/>
      <c r="M67" s="224"/>
      <c r="N67" s="224"/>
      <c r="O67" s="224"/>
      <c r="P67" s="224"/>
      <c r="Q67" s="224"/>
      <c r="R67" s="224"/>
      <c r="S67" s="224"/>
      <c r="T67" s="224"/>
      <c r="U67" s="224"/>
      <c r="V67" s="224"/>
      <c r="W67" s="224"/>
      <c r="X67" s="224"/>
      <c r="Y67" s="224"/>
      <c r="Z67" s="224"/>
      <c r="AA67" s="1"/>
      <c r="AB67" s="1"/>
      <c r="AC67" s="1"/>
      <c r="AD67" s="1"/>
      <c r="AE67" s="1"/>
      <c r="AF67" s="1"/>
      <c r="AG67" s="1"/>
      <c r="AH67" s="1"/>
      <c r="AI67" s="1"/>
      <c r="AJ67" s="1"/>
      <c r="AK67" s="1"/>
      <c r="AL67" s="1"/>
      <c r="AM67" s="1"/>
      <c r="AN67" s="1"/>
    </row>
    <row r="68" spans="1:40" ht="18.75" customHeight="1" thickBot="1">
      <c r="A68" s="63" t="s">
        <v>79</v>
      </c>
      <c r="B68" s="224" t="s">
        <v>17</v>
      </c>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1"/>
      <c r="AB68" s="1"/>
      <c r="AC68" s="1"/>
      <c r="AD68" s="1"/>
      <c r="AE68" s="1"/>
      <c r="AF68" s="1"/>
      <c r="AG68" s="1"/>
      <c r="AH68" s="1"/>
      <c r="AI68" s="1"/>
      <c r="AJ68" s="1"/>
      <c r="AK68" s="1"/>
      <c r="AL68" s="1"/>
      <c r="AM68" s="1"/>
      <c r="AN68" s="1"/>
    </row>
    <row r="69" spans="1:40" ht="27" thickBot="1">
      <c r="A69" s="63" t="s">
        <v>81</v>
      </c>
      <c r="B69" s="224" t="s">
        <v>82</v>
      </c>
      <c r="C69" s="224"/>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1"/>
      <c r="AB69" s="1"/>
      <c r="AC69" s="1"/>
      <c r="AD69" s="1"/>
      <c r="AE69" s="1"/>
      <c r="AF69" s="1"/>
      <c r="AG69" s="1"/>
      <c r="AH69" s="1"/>
      <c r="AI69" s="1"/>
      <c r="AJ69" s="1"/>
      <c r="AK69" s="1"/>
      <c r="AL69" s="1"/>
      <c r="AM69" s="1"/>
      <c r="AN69" s="1"/>
    </row>
    <row r="70" spans="1:40" ht="27" thickBot="1">
      <c r="A70" s="63" t="s">
        <v>83</v>
      </c>
      <c r="B70" s="224" t="s">
        <v>84</v>
      </c>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1"/>
      <c r="AB70" s="1"/>
      <c r="AC70" s="1"/>
      <c r="AD70" s="1"/>
      <c r="AE70" s="1"/>
      <c r="AF70" s="1"/>
      <c r="AG70" s="1"/>
      <c r="AH70" s="1"/>
      <c r="AI70" s="1"/>
      <c r="AJ70" s="1"/>
      <c r="AK70" s="1"/>
      <c r="AL70" s="1"/>
      <c r="AM70" s="1"/>
      <c r="AN70" s="1"/>
    </row>
    <row r="71" spans="1:40" ht="18.75" customHeight="1" thickBot="1">
      <c r="A71" s="64" t="s">
        <v>35</v>
      </c>
      <c r="B71" s="224" t="s">
        <v>19</v>
      </c>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1"/>
      <c r="AB71" s="1"/>
      <c r="AC71" s="1"/>
      <c r="AD71" s="1"/>
      <c r="AE71" s="1"/>
      <c r="AF71" s="1"/>
      <c r="AG71" s="1"/>
      <c r="AH71" s="1"/>
      <c r="AI71" s="1"/>
      <c r="AJ71" s="1"/>
      <c r="AK71" s="1"/>
      <c r="AL71" s="1"/>
      <c r="AM71" s="1"/>
      <c r="AN71" s="1"/>
    </row>
    <row r="72" spans="1:40" ht="27" thickBot="1">
      <c r="A72" s="65" t="s">
        <v>85</v>
      </c>
      <c r="B72" s="223"/>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1"/>
      <c r="AB72" s="1"/>
      <c r="AC72" s="1"/>
      <c r="AD72" s="1"/>
      <c r="AE72" s="1"/>
      <c r="AF72" s="1"/>
      <c r="AG72" s="1"/>
      <c r="AH72" s="1"/>
      <c r="AI72" s="1"/>
      <c r="AJ72" s="1"/>
      <c r="AK72" s="1"/>
      <c r="AL72" s="1"/>
      <c r="AM72" s="1"/>
      <c r="AN72" s="1"/>
    </row>
    <row r="73" spans="1:40" ht="15" thickBot="1">
      <c r="A73" s="66"/>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1"/>
      <c r="AB73" s="1"/>
      <c r="AC73" s="1"/>
      <c r="AD73" s="1"/>
      <c r="AE73" s="1"/>
      <c r="AF73" s="1"/>
      <c r="AG73" s="1"/>
      <c r="AH73" s="1"/>
      <c r="AI73" s="1"/>
      <c r="AJ73" s="1"/>
      <c r="AK73" s="1"/>
      <c r="AL73" s="1"/>
      <c r="AM73" s="1"/>
      <c r="AN73" s="1"/>
    </row>
    <row r="74" spans="1:40" ht="15" thickBot="1">
      <c r="A74" s="210" t="s">
        <v>86</v>
      </c>
      <c r="B74" s="215"/>
      <c r="C74" s="215"/>
      <c r="D74" s="215"/>
      <c r="E74" s="215"/>
      <c r="F74" s="215"/>
      <c r="G74" s="215"/>
      <c r="H74" s="215"/>
      <c r="I74" s="215"/>
      <c r="J74" s="215"/>
      <c r="K74" s="215"/>
      <c r="L74" s="215"/>
      <c r="M74" s="215"/>
      <c r="N74" s="215"/>
      <c r="O74" s="215"/>
      <c r="P74" s="215"/>
      <c r="Q74" s="215"/>
      <c r="R74" s="215"/>
      <c r="S74" s="215"/>
      <c r="T74" s="215"/>
      <c r="U74" s="215"/>
      <c r="V74" s="215"/>
      <c r="W74" s="215"/>
      <c r="X74" s="211"/>
      <c r="Y74" s="1"/>
      <c r="Z74" s="1"/>
      <c r="AA74" s="1"/>
      <c r="AB74" s="1"/>
      <c r="AC74" s="1"/>
      <c r="AD74" s="1"/>
      <c r="AE74" s="1"/>
      <c r="AF74" s="1"/>
      <c r="AG74" s="1"/>
      <c r="AH74" s="1"/>
      <c r="AI74" s="1"/>
      <c r="AJ74" s="1"/>
      <c r="AK74" s="1"/>
      <c r="AL74" s="1"/>
      <c r="AM74" s="1"/>
      <c r="AN74" s="1"/>
    </row>
    <row r="75" spans="1:40" ht="27.75" customHeight="1">
      <c r="A75" s="68"/>
      <c r="B75" s="225" t="s">
        <v>87</v>
      </c>
      <c r="C75" s="225"/>
      <c r="D75" s="225"/>
      <c r="E75" s="225"/>
      <c r="F75" s="226" t="s">
        <v>110</v>
      </c>
      <c r="G75" s="226"/>
      <c r="H75" s="226"/>
      <c r="I75" s="226"/>
      <c r="J75" s="226"/>
      <c r="K75" s="226"/>
      <c r="L75" s="226"/>
      <c r="M75" s="226"/>
      <c r="N75" s="226"/>
      <c r="O75" s="226"/>
      <c r="P75" s="226"/>
      <c r="Q75" s="226"/>
      <c r="R75" s="226"/>
      <c r="S75" s="227" t="s">
        <v>89</v>
      </c>
      <c r="T75" s="69"/>
      <c r="U75" s="69"/>
      <c r="V75" s="69"/>
      <c r="W75" s="69"/>
      <c r="X75" s="70"/>
      <c r="Y75" s="1"/>
      <c r="Z75" s="1"/>
      <c r="AA75" s="1"/>
      <c r="AB75" s="1"/>
      <c r="AC75" s="1"/>
      <c r="AD75" s="1"/>
      <c r="AE75" s="1"/>
      <c r="AF75" s="1"/>
      <c r="AG75" s="1"/>
      <c r="AH75" s="1"/>
      <c r="AI75" s="1"/>
      <c r="AJ75" s="1"/>
      <c r="AK75" s="1"/>
      <c r="AL75" s="1"/>
      <c r="AM75" s="1"/>
      <c r="AN75" s="1"/>
    </row>
    <row r="76" spans="1:40" ht="27.75" customHeight="1">
      <c r="A76" s="68"/>
      <c r="B76" s="225" t="s">
        <v>90</v>
      </c>
      <c r="C76" s="225"/>
      <c r="D76" s="225"/>
      <c r="E76" s="225"/>
      <c r="F76" s="228" t="s">
        <v>111</v>
      </c>
      <c r="G76" s="228"/>
      <c r="H76" s="228"/>
      <c r="I76" s="228"/>
      <c r="J76" s="228"/>
      <c r="K76" s="228"/>
      <c r="L76" s="228"/>
      <c r="M76" s="228"/>
      <c r="N76" s="228"/>
      <c r="O76" s="228"/>
      <c r="P76" s="228"/>
      <c r="Q76" s="228"/>
      <c r="R76" s="228"/>
      <c r="S76" s="227"/>
      <c r="T76" s="69"/>
      <c r="U76" s="69"/>
      <c r="V76" s="69"/>
      <c r="W76" s="69"/>
      <c r="X76" s="70"/>
      <c r="Y76" s="1"/>
      <c r="Z76" s="1"/>
      <c r="AA76" s="1"/>
      <c r="AB76" s="1"/>
      <c r="AC76" s="1"/>
      <c r="AD76" s="1"/>
      <c r="AE76" s="1"/>
      <c r="AF76" s="1"/>
      <c r="AG76" s="1"/>
      <c r="AH76" s="1"/>
      <c r="AI76" s="1"/>
      <c r="AJ76" s="1"/>
      <c r="AK76" s="1"/>
      <c r="AL76" s="1"/>
      <c r="AM76" s="1"/>
      <c r="AN76" s="1"/>
    </row>
    <row r="77" spans="1:40" ht="15" thickBot="1">
      <c r="A77" s="219" t="s">
        <v>92</v>
      </c>
      <c r="B77" s="220"/>
      <c r="C77" s="220"/>
      <c r="D77" s="220"/>
      <c r="E77" s="220"/>
      <c r="F77" s="220"/>
      <c r="G77" s="220"/>
      <c r="H77" s="220"/>
      <c r="I77" s="220"/>
      <c r="J77" s="220"/>
      <c r="K77" s="220"/>
      <c r="L77" s="220"/>
      <c r="M77" s="220"/>
      <c r="N77" s="220"/>
      <c r="O77" s="220"/>
      <c r="P77" s="220"/>
      <c r="Q77" s="220"/>
      <c r="R77" s="220"/>
      <c r="S77" s="220"/>
      <c r="T77" s="220"/>
      <c r="U77" s="220"/>
      <c r="V77" s="220"/>
      <c r="W77" s="220"/>
      <c r="X77" s="221"/>
      <c r="Y77" s="1"/>
      <c r="Z77" s="1"/>
      <c r="AA77" s="1"/>
      <c r="AB77" s="1"/>
      <c r="AC77" s="1"/>
      <c r="AD77" s="1"/>
      <c r="AE77" s="1"/>
      <c r="AF77" s="1"/>
      <c r="AG77" s="1"/>
      <c r="AH77" s="1"/>
      <c r="AI77" s="1"/>
      <c r="AJ77" s="1"/>
      <c r="AK77" s="1"/>
      <c r="AL77" s="1"/>
      <c r="AM77" s="1"/>
      <c r="AN77" s="1"/>
    </row>
    <row r="78" spans="1:40" ht="15" thickBot="1">
      <c r="A78" s="71"/>
      <c r="B78" s="72"/>
      <c r="C78" s="72"/>
      <c r="D78" s="72"/>
      <c r="E78" s="72"/>
      <c r="F78" s="72"/>
      <c r="G78" s="72"/>
      <c r="H78" s="72"/>
      <c r="I78" s="72"/>
      <c r="J78" s="72"/>
      <c r="K78" s="72"/>
      <c r="L78" s="72"/>
      <c r="M78" s="69"/>
      <c r="N78" s="69"/>
      <c r="O78" s="69"/>
      <c r="P78" s="69"/>
      <c r="Q78" s="69"/>
      <c r="R78" s="69"/>
      <c r="S78" s="69"/>
      <c r="T78" s="69"/>
      <c r="U78" s="69"/>
      <c r="V78" s="69"/>
      <c r="W78" s="69"/>
      <c r="X78" s="70"/>
      <c r="Y78" s="1"/>
      <c r="Z78" s="1"/>
      <c r="AA78" s="1"/>
      <c r="AB78" s="1"/>
      <c r="AC78" s="1"/>
      <c r="AD78" s="1"/>
      <c r="AE78" s="1"/>
      <c r="AF78" s="1"/>
      <c r="AG78" s="1"/>
      <c r="AH78" s="1"/>
      <c r="AI78" s="1"/>
      <c r="AJ78" s="1"/>
      <c r="AK78" s="1"/>
      <c r="AL78" s="1"/>
      <c r="AM78" s="1"/>
      <c r="AN78" s="1"/>
    </row>
    <row r="79" spans="1:40" ht="15" thickBot="1">
      <c r="A79" s="210" t="s">
        <v>93</v>
      </c>
      <c r="B79" s="215"/>
      <c r="C79" s="211"/>
      <c r="D79" s="73" t="s">
        <v>39</v>
      </c>
      <c r="E79" s="74" t="s">
        <v>40</v>
      </c>
      <c r="F79" s="74" t="s">
        <v>41</v>
      </c>
      <c r="G79" s="74" t="s">
        <v>42</v>
      </c>
      <c r="H79" s="74" t="s">
        <v>43</v>
      </c>
      <c r="I79" s="75" t="s">
        <v>44</v>
      </c>
      <c r="J79" s="76"/>
      <c r="K79" s="104" t="s">
        <v>45</v>
      </c>
      <c r="L79" s="105" t="s">
        <v>94</v>
      </c>
      <c r="M79" s="105" t="s">
        <v>95</v>
      </c>
      <c r="N79" s="105" t="s">
        <v>48</v>
      </c>
      <c r="O79" s="105" t="s">
        <v>49</v>
      </c>
      <c r="P79" s="106" t="s">
        <v>50</v>
      </c>
      <c r="Q79" s="69"/>
      <c r="R79" s="222"/>
      <c r="S79" s="222"/>
      <c r="T79" s="222"/>
      <c r="U79" s="222"/>
      <c r="V79" s="222"/>
      <c r="W79" s="222"/>
      <c r="X79" s="70"/>
      <c r="Y79" s="1"/>
      <c r="Z79" s="1"/>
      <c r="AA79" s="1"/>
      <c r="AB79" s="1"/>
      <c r="AC79" s="1"/>
      <c r="AD79" s="1"/>
      <c r="AE79" s="1"/>
      <c r="AF79" s="1"/>
      <c r="AG79" s="1"/>
      <c r="AH79" s="1"/>
      <c r="AI79" s="1"/>
      <c r="AJ79" s="1"/>
      <c r="AK79" s="1"/>
      <c r="AL79" s="1"/>
      <c r="AM79" s="1"/>
      <c r="AN79" s="1"/>
    </row>
    <row r="80" spans="1:40" ht="21.95" customHeight="1" thickBot="1">
      <c r="A80" s="210" t="s">
        <v>96</v>
      </c>
      <c r="B80" s="215"/>
      <c r="C80" s="215"/>
      <c r="D80" s="77">
        <v>5</v>
      </c>
      <c r="E80" s="78">
        <v>1</v>
      </c>
      <c r="F80" s="78"/>
      <c r="G80" s="78"/>
      <c r="H80" s="78"/>
      <c r="I80" s="79"/>
      <c r="J80" s="80"/>
      <c r="K80" s="107">
        <v>3</v>
      </c>
      <c r="L80" s="78"/>
      <c r="M80" s="78"/>
      <c r="N80" s="78"/>
      <c r="O80" s="78"/>
      <c r="P80" s="79"/>
      <c r="Q80" s="69"/>
      <c r="R80" s="217"/>
      <c r="S80" s="217"/>
      <c r="T80" s="217"/>
      <c r="U80" s="217"/>
      <c r="V80" s="217"/>
      <c r="W80" s="217"/>
      <c r="X80" s="70"/>
      <c r="Y80" s="1"/>
      <c r="Z80" s="1"/>
      <c r="AA80" s="1"/>
      <c r="AB80" s="1"/>
      <c r="AC80" s="1"/>
      <c r="AD80" s="1"/>
      <c r="AE80" s="1"/>
      <c r="AF80" s="1"/>
      <c r="AG80" s="1"/>
      <c r="AH80" s="1"/>
      <c r="AI80" s="1"/>
      <c r="AJ80" s="1"/>
      <c r="AK80" s="1"/>
      <c r="AL80" s="1"/>
      <c r="AM80" s="1"/>
      <c r="AN80" s="1"/>
    </row>
    <row r="81" spans="1:40" ht="21.95" customHeight="1" thickBot="1">
      <c r="A81" s="210" t="s">
        <v>97</v>
      </c>
      <c r="B81" s="215"/>
      <c r="C81" s="215"/>
      <c r="D81" s="81">
        <v>5</v>
      </c>
      <c r="E81" s="82">
        <v>2</v>
      </c>
      <c r="F81" s="82"/>
      <c r="G81" s="82"/>
      <c r="H81" s="82"/>
      <c r="I81" s="83"/>
      <c r="J81" s="84"/>
      <c r="K81" s="108">
        <v>3</v>
      </c>
      <c r="L81" s="82"/>
      <c r="M81" s="82"/>
      <c r="N81" s="82"/>
      <c r="O81" s="82"/>
      <c r="P81" s="83"/>
      <c r="Q81" s="69"/>
      <c r="R81" s="217"/>
      <c r="S81" s="217"/>
      <c r="T81" s="217"/>
      <c r="U81" s="217"/>
      <c r="V81" s="217"/>
      <c r="W81" s="217"/>
      <c r="X81" s="70"/>
      <c r="Y81" s="1"/>
      <c r="Z81" s="1"/>
      <c r="AA81" s="1"/>
      <c r="AB81" s="1"/>
      <c r="AC81" s="1"/>
      <c r="AD81" s="1"/>
      <c r="AE81" s="1"/>
      <c r="AF81" s="1"/>
      <c r="AG81" s="1"/>
      <c r="AH81" s="1"/>
      <c r="AI81" s="1"/>
      <c r="AJ81" s="1"/>
      <c r="AK81" s="1"/>
      <c r="AL81" s="1"/>
      <c r="AM81" s="1"/>
      <c r="AN81" s="1"/>
    </row>
    <row r="82" spans="1:40" ht="21.95" customHeight="1" thickBot="1">
      <c r="A82" s="210" t="s">
        <v>98</v>
      </c>
      <c r="B82" s="215"/>
      <c r="C82" s="215"/>
      <c r="D82" s="85">
        <v>0.8</v>
      </c>
      <c r="E82" s="86">
        <v>0.8</v>
      </c>
      <c r="F82" s="86">
        <v>0.8</v>
      </c>
      <c r="G82" s="86">
        <v>0.8</v>
      </c>
      <c r="H82" s="86">
        <v>0.8</v>
      </c>
      <c r="I82" s="87">
        <v>0.8</v>
      </c>
      <c r="J82" s="88"/>
      <c r="K82" s="109">
        <v>0.8</v>
      </c>
      <c r="L82" s="86">
        <v>0.8</v>
      </c>
      <c r="M82" s="86">
        <v>0.8</v>
      </c>
      <c r="N82" s="86">
        <v>0.8</v>
      </c>
      <c r="O82" s="86">
        <v>0.8</v>
      </c>
      <c r="P82" s="87">
        <v>0.8</v>
      </c>
      <c r="Q82" s="89"/>
      <c r="R82" s="218"/>
      <c r="S82" s="218"/>
      <c r="T82" s="218"/>
      <c r="U82" s="218"/>
      <c r="V82" s="218"/>
      <c r="W82" s="218"/>
      <c r="X82" s="70"/>
      <c r="Y82" s="1"/>
      <c r="Z82" s="1"/>
      <c r="AA82" s="1"/>
      <c r="AB82" s="1"/>
      <c r="AC82" s="1"/>
      <c r="AD82" s="1"/>
      <c r="AE82" s="1"/>
      <c r="AF82" s="1"/>
      <c r="AG82" s="1"/>
      <c r="AH82" s="1"/>
      <c r="AI82" s="1"/>
      <c r="AJ82" s="1"/>
      <c r="AK82" s="1"/>
      <c r="AL82" s="1"/>
      <c r="AM82" s="1"/>
      <c r="AN82" s="1"/>
    </row>
    <row r="83" spans="1:40" ht="21.95" customHeight="1" thickBot="1">
      <c r="A83" s="210" t="s">
        <v>99</v>
      </c>
      <c r="B83" s="215"/>
      <c r="C83" s="215"/>
      <c r="D83" s="90">
        <f t="shared" ref="D83:P83" si="5">IFERROR(D80/D81,"")</f>
        <v>1</v>
      </c>
      <c r="E83" s="91">
        <f t="shared" si="5"/>
        <v>0.5</v>
      </c>
      <c r="F83" s="91" t="str">
        <f t="shared" si="5"/>
        <v/>
      </c>
      <c r="G83" s="91" t="str">
        <f t="shared" si="5"/>
        <v/>
      </c>
      <c r="H83" s="91" t="str">
        <f t="shared" si="5"/>
        <v/>
      </c>
      <c r="I83" s="92" t="str">
        <f t="shared" si="5"/>
        <v/>
      </c>
      <c r="J83" s="93"/>
      <c r="K83" s="110">
        <f t="shared" si="5"/>
        <v>1</v>
      </c>
      <c r="L83" s="91" t="str">
        <f t="shared" si="5"/>
        <v/>
      </c>
      <c r="M83" s="91" t="str">
        <f t="shared" si="5"/>
        <v/>
      </c>
      <c r="N83" s="91" t="str">
        <f t="shared" si="5"/>
        <v/>
      </c>
      <c r="O83" s="91" t="str">
        <f t="shared" si="5"/>
        <v/>
      </c>
      <c r="P83" s="92" t="str">
        <f t="shared" si="5"/>
        <v/>
      </c>
      <c r="Q83" s="111"/>
      <c r="R83" s="216"/>
      <c r="S83" s="216"/>
      <c r="T83" s="216"/>
      <c r="U83" s="216"/>
      <c r="V83" s="216"/>
      <c r="W83" s="216"/>
      <c r="X83" s="70"/>
      <c r="Y83" s="1"/>
      <c r="Z83" s="1"/>
      <c r="AA83" s="1"/>
      <c r="AB83" s="1"/>
      <c r="AC83" s="1"/>
      <c r="AD83" s="1"/>
      <c r="AE83" s="1"/>
      <c r="AF83" s="1"/>
      <c r="AG83" s="1"/>
      <c r="AH83" s="1"/>
      <c r="AI83" s="1"/>
      <c r="AJ83" s="1"/>
      <c r="AK83" s="1"/>
      <c r="AL83" s="1"/>
      <c r="AM83" s="1"/>
      <c r="AN83" s="1"/>
    </row>
    <row r="84" spans="1:40" ht="15" thickBot="1">
      <c r="A84" s="95"/>
      <c r="B84" s="96"/>
      <c r="C84" s="96"/>
      <c r="D84" s="96"/>
      <c r="E84" s="97"/>
      <c r="F84" s="97"/>
      <c r="G84" s="97"/>
      <c r="H84" s="97"/>
      <c r="I84" s="97"/>
      <c r="J84" s="97"/>
      <c r="K84" s="97"/>
      <c r="L84" s="97"/>
      <c r="M84" s="72"/>
      <c r="N84" s="72"/>
      <c r="O84" s="72"/>
      <c r="P84" s="72"/>
      <c r="Q84" s="72"/>
      <c r="R84" s="98"/>
      <c r="S84" s="72"/>
      <c r="T84" s="72"/>
      <c r="U84" s="98"/>
      <c r="V84" s="72"/>
      <c r="W84" s="72"/>
      <c r="X84" s="99"/>
      <c r="Y84" s="1"/>
      <c r="Z84" s="1"/>
      <c r="AA84" s="1"/>
      <c r="AB84" s="1"/>
      <c r="AC84" s="1"/>
      <c r="AD84" s="1"/>
      <c r="AE84" s="1"/>
      <c r="AF84" s="1"/>
      <c r="AG84" s="1"/>
      <c r="AH84" s="1"/>
      <c r="AI84" s="1"/>
      <c r="AJ84" s="1"/>
      <c r="AK84" s="1"/>
      <c r="AL84" s="1"/>
      <c r="AM84" s="1"/>
      <c r="AN84" s="1"/>
    </row>
    <row r="85" spans="1:40" ht="27" customHeight="1" thickBot="1">
      <c r="A85" s="212" t="s">
        <v>100</v>
      </c>
      <c r="B85" s="213"/>
      <c r="C85" s="213"/>
      <c r="D85" s="213"/>
      <c r="E85" s="213"/>
      <c r="F85" s="213"/>
      <c r="G85" s="213"/>
      <c r="H85" s="213"/>
      <c r="I85" s="213"/>
      <c r="J85" s="213"/>
      <c r="K85" s="213"/>
      <c r="L85" s="213"/>
      <c r="M85" s="213"/>
      <c r="N85" s="213"/>
      <c r="O85" s="214"/>
      <c r="P85" s="212" t="s">
        <v>101</v>
      </c>
      <c r="Q85" s="213"/>
      <c r="R85" s="213"/>
      <c r="S85" s="213"/>
      <c r="T85" s="214"/>
      <c r="U85" s="212" t="s">
        <v>102</v>
      </c>
      <c r="V85" s="214"/>
      <c r="W85" s="210" t="s">
        <v>103</v>
      </c>
      <c r="X85" s="211"/>
      <c r="Y85" s="210" t="s">
        <v>104</v>
      </c>
      <c r="Z85" s="211"/>
      <c r="AA85" s="1"/>
      <c r="AB85" s="1"/>
      <c r="AC85" s="1"/>
      <c r="AD85" s="1"/>
      <c r="AE85" s="1"/>
      <c r="AF85" s="1"/>
      <c r="AG85" s="1"/>
      <c r="AH85" s="1"/>
      <c r="AI85" s="1"/>
      <c r="AJ85" s="1"/>
      <c r="AK85" s="1"/>
      <c r="AL85" s="1"/>
      <c r="AM85" s="1"/>
      <c r="AN85" s="1"/>
    </row>
    <row r="86" spans="1:40" ht="166.5" customHeight="1" thickBot="1">
      <c r="A86" s="100"/>
      <c r="B86" s="101"/>
      <c r="C86" s="101"/>
      <c r="D86" s="101"/>
      <c r="E86" s="101"/>
      <c r="F86" s="101"/>
      <c r="G86" s="101"/>
      <c r="H86" s="101"/>
      <c r="I86" s="101"/>
      <c r="J86" s="101"/>
      <c r="K86" s="205"/>
      <c r="L86" s="206"/>
      <c r="M86" s="206"/>
      <c r="N86" s="206"/>
      <c r="O86" s="207"/>
      <c r="P86" s="205"/>
      <c r="Q86" s="206"/>
      <c r="R86" s="206"/>
      <c r="S86" s="206"/>
      <c r="T86" s="207"/>
      <c r="U86" s="208"/>
      <c r="V86" s="209"/>
      <c r="W86" s="208"/>
      <c r="X86" s="209"/>
      <c r="Y86" s="102" t="s">
        <v>105</v>
      </c>
      <c r="Z86" s="103" t="s">
        <v>106</v>
      </c>
      <c r="AA86" s="1"/>
      <c r="AB86" s="1"/>
      <c r="AC86" s="1"/>
      <c r="AD86" s="1"/>
      <c r="AE86" s="1"/>
      <c r="AF86" s="1"/>
      <c r="AG86" s="1"/>
      <c r="AH86" s="1"/>
      <c r="AI86" s="1"/>
      <c r="AJ86" s="1"/>
      <c r="AK86" s="1"/>
      <c r="AL86" s="1"/>
      <c r="AM86" s="1"/>
      <c r="AN86" s="1"/>
    </row>
    <row r="87" spans="1:40" ht="28.5" customHeight="1" thickBot="1">
      <c r="A87" s="212" t="s">
        <v>107</v>
      </c>
      <c r="B87" s="213"/>
      <c r="C87" s="213"/>
      <c r="D87" s="213"/>
      <c r="E87" s="213"/>
      <c r="F87" s="213"/>
      <c r="G87" s="213"/>
      <c r="H87" s="213"/>
      <c r="I87" s="213"/>
      <c r="J87" s="213"/>
      <c r="K87" s="213"/>
      <c r="L87" s="213"/>
      <c r="M87" s="213"/>
      <c r="N87" s="213"/>
      <c r="O87" s="214"/>
      <c r="P87" s="212" t="s">
        <v>101</v>
      </c>
      <c r="Q87" s="213"/>
      <c r="R87" s="213"/>
      <c r="S87" s="213"/>
      <c r="T87" s="214"/>
      <c r="U87" s="212" t="s">
        <v>102</v>
      </c>
      <c r="V87" s="214"/>
      <c r="W87" s="210" t="s">
        <v>103</v>
      </c>
      <c r="X87" s="211"/>
      <c r="Y87" s="210" t="s">
        <v>104</v>
      </c>
      <c r="Z87" s="211"/>
      <c r="AA87" s="1"/>
      <c r="AB87" s="1"/>
      <c r="AC87" s="1"/>
      <c r="AD87" s="1"/>
      <c r="AE87" s="1"/>
      <c r="AF87" s="1"/>
      <c r="AG87" s="1"/>
      <c r="AH87" s="1"/>
      <c r="AI87" s="1"/>
      <c r="AJ87" s="1"/>
      <c r="AK87" s="1"/>
      <c r="AL87" s="1"/>
      <c r="AM87" s="1"/>
      <c r="AN87" s="1"/>
    </row>
    <row r="88" spans="1:40" ht="166.5" customHeight="1" thickBot="1">
      <c r="A88" s="100"/>
      <c r="B88" s="101"/>
      <c r="C88" s="101"/>
      <c r="D88" s="101"/>
      <c r="E88" s="101"/>
      <c r="F88" s="101"/>
      <c r="G88" s="101"/>
      <c r="H88" s="101"/>
      <c r="I88" s="101"/>
      <c r="J88" s="101"/>
      <c r="K88" s="205"/>
      <c r="L88" s="206"/>
      <c r="M88" s="206"/>
      <c r="N88" s="206"/>
      <c r="O88" s="207"/>
      <c r="P88" s="205"/>
      <c r="Q88" s="206"/>
      <c r="R88" s="206"/>
      <c r="S88" s="206"/>
      <c r="T88" s="207"/>
      <c r="U88" s="208"/>
      <c r="V88" s="209"/>
      <c r="W88" s="208"/>
      <c r="X88" s="209"/>
      <c r="Y88" s="102" t="s">
        <v>105</v>
      </c>
      <c r="Z88" s="103" t="s">
        <v>106</v>
      </c>
      <c r="AA88" s="1"/>
      <c r="AB88" s="1"/>
      <c r="AC88" s="1"/>
      <c r="AD88" s="1"/>
      <c r="AE88" s="1"/>
      <c r="AF88" s="1"/>
      <c r="AG88" s="1"/>
      <c r="AH88" s="1"/>
      <c r="AI88" s="1"/>
      <c r="AJ88" s="1"/>
      <c r="AK88" s="1"/>
      <c r="AL88" s="1"/>
      <c r="AM88" s="1"/>
      <c r="AN88" s="1"/>
    </row>
    <row r="89" spans="1:40" ht="30" customHeight="1" thickBot="1">
      <c r="A89" s="112"/>
      <c r="B89" s="112"/>
      <c r="C89" s="112"/>
      <c r="D89" s="112"/>
      <c r="E89" s="112"/>
      <c r="F89" s="112"/>
      <c r="G89" s="112"/>
      <c r="H89" s="112"/>
      <c r="I89" s="112"/>
      <c r="J89" s="112"/>
      <c r="K89" s="113"/>
      <c r="L89" s="113"/>
      <c r="M89" s="113"/>
      <c r="N89" s="113"/>
      <c r="O89" s="113"/>
      <c r="P89" s="113"/>
      <c r="Q89" s="113"/>
      <c r="R89" s="113"/>
      <c r="S89" s="113"/>
      <c r="T89" s="113"/>
      <c r="U89" s="113"/>
      <c r="V89" s="113"/>
      <c r="W89" s="113"/>
      <c r="X89" s="113"/>
      <c r="Y89" s="69"/>
      <c r="Z89" s="69"/>
      <c r="AA89" s="1"/>
      <c r="AB89" s="1"/>
      <c r="AC89" s="1"/>
      <c r="AD89" s="1"/>
      <c r="AE89" s="1"/>
      <c r="AF89" s="1"/>
      <c r="AG89" s="1"/>
      <c r="AH89" s="1"/>
      <c r="AI89" s="1"/>
      <c r="AJ89" s="1"/>
      <c r="AK89" s="1"/>
      <c r="AL89" s="1"/>
      <c r="AM89" s="1"/>
      <c r="AN89" s="1"/>
    </row>
    <row r="90" spans="1:40" ht="15" thickBot="1">
      <c r="A90" s="231" t="s">
        <v>112</v>
      </c>
      <c r="B90" s="233" t="s">
        <v>73</v>
      </c>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5"/>
      <c r="AA90" s="1"/>
      <c r="AB90" s="1"/>
      <c r="AC90" s="1"/>
      <c r="AD90" s="1"/>
      <c r="AE90" s="1"/>
      <c r="AF90" s="1"/>
      <c r="AG90" s="1"/>
      <c r="AH90" s="1"/>
      <c r="AI90" s="1"/>
      <c r="AJ90" s="1"/>
      <c r="AK90" s="1"/>
      <c r="AL90" s="1"/>
      <c r="AM90" s="1"/>
      <c r="AN90" s="1"/>
    </row>
    <row r="91" spans="1:40" ht="15" thickBot="1">
      <c r="A91" s="232"/>
      <c r="B91" s="236" t="s">
        <v>113</v>
      </c>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1"/>
      <c r="AB91" s="1"/>
      <c r="AC91" s="1"/>
      <c r="AD91" s="1"/>
      <c r="AE91" s="1"/>
      <c r="AF91" s="1"/>
      <c r="AG91" s="1"/>
      <c r="AH91" s="1"/>
      <c r="AI91" s="1"/>
      <c r="AJ91" s="1"/>
      <c r="AK91" s="1"/>
      <c r="AL91" s="1"/>
      <c r="AM91" s="1"/>
      <c r="AN91" s="1"/>
    </row>
    <row r="92" spans="1:40" ht="21.6" thickBot="1">
      <c r="A92" s="63" t="s">
        <v>75</v>
      </c>
      <c r="B92" s="416" t="s">
        <v>21</v>
      </c>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1"/>
      <c r="AB92" s="1"/>
      <c r="AC92" s="1"/>
      <c r="AD92" s="1"/>
      <c r="AE92" s="1"/>
      <c r="AF92" s="1"/>
      <c r="AG92" s="1"/>
      <c r="AH92" s="1"/>
      <c r="AI92" s="1"/>
      <c r="AJ92" s="1"/>
      <c r="AK92" s="1"/>
      <c r="AL92" s="1"/>
      <c r="AM92" s="1"/>
      <c r="AN92" s="1"/>
    </row>
    <row r="93" spans="1:40" ht="18.75" customHeight="1" thickBot="1">
      <c r="A93" s="63" t="s">
        <v>77</v>
      </c>
      <c r="B93" s="224"/>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23"/>
      <c r="AA93" s="1"/>
      <c r="AB93" s="1"/>
      <c r="AC93" s="1"/>
      <c r="AD93" s="1"/>
      <c r="AE93" s="1"/>
      <c r="AF93" s="1"/>
      <c r="AG93" s="1"/>
      <c r="AH93" s="1"/>
      <c r="AI93" s="1"/>
      <c r="AJ93" s="1"/>
      <c r="AK93" s="1"/>
      <c r="AL93" s="1"/>
      <c r="AM93" s="1"/>
      <c r="AN93" s="1"/>
    </row>
    <row r="94" spans="1:40" ht="18.75" customHeight="1" thickBot="1">
      <c r="A94" s="63" t="s">
        <v>79</v>
      </c>
      <c r="B94" s="224"/>
      <c r="C94" s="224"/>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1"/>
      <c r="AB94" s="1"/>
      <c r="AC94" s="1"/>
      <c r="AD94" s="1"/>
      <c r="AE94" s="1"/>
      <c r="AF94" s="1"/>
      <c r="AG94" s="1"/>
      <c r="AH94" s="1"/>
      <c r="AI94" s="1"/>
      <c r="AJ94" s="1"/>
      <c r="AK94" s="1"/>
      <c r="AL94" s="1"/>
      <c r="AM94" s="1"/>
      <c r="AN94" s="1"/>
    </row>
    <row r="95" spans="1:40" ht="27" thickBot="1">
      <c r="A95" s="63" t="s">
        <v>81</v>
      </c>
      <c r="B95" s="224"/>
      <c r="C95" s="224"/>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1"/>
      <c r="AB95" s="1"/>
      <c r="AC95" s="1"/>
      <c r="AD95" s="1"/>
      <c r="AE95" s="1"/>
      <c r="AF95" s="1"/>
      <c r="AG95" s="1"/>
      <c r="AH95" s="1"/>
      <c r="AI95" s="1"/>
      <c r="AJ95" s="1"/>
      <c r="AK95" s="1"/>
      <c r="AL95" s="1"/>
      <c r="AM95" s="1"/>
      <c r="AN95" s="1"/>
    </row>
    <row r="96" spans="1:40" ht="27" thickBot="1">
      <c r="A96" s="63" t="s">
        <v>83</v>
      </c>
      <c r="B96" s="224"/>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1"/>
      <c r="AB96" s="1"/>
      <c r="AC96" s="1"/>
      <c r="AD96" s="1"/>
      <c r="AE96" s="1"/>
      <c r="AF96" s="1"/>
      <c r="AG96" s="1"/>
      <c r="AH96" s="1"/>
      <c r="AI96" s="1"/>
      <c r="AJ96" s="1"/>
      <c r="AK96" s="1"/>
      <c r="AL96" s="1"/>
      <c r="AM96" s="1"/>
      <c r="AN96" s="1"/>
    </row>
    <row r="97" spans="1:40" ht="18.75" customHeight="1" thickBot="1">
      <c r="A97" s="64" t="s">
        <v>35</v>
      </c>
      <c r="B97" s="224"/>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1"/>
      <c r="AB97" s="1"/>
      <c r="AC97" s="1"/>
      <c r="AD97" s="1"/>
      <c r="AE97" s="1"/>
      <c r="AF97" s="1"/>
      <c r="AG97" s="1"/>
      <c r="AH97" s="1"/>
      <c r="AI97" s="1"/>
      <c r="AJ97" s="1"/>
      <c r="AK97" s="1"/>
      <c r="AL97" s="1"/>
      <c r="AM97" s="1"/>
      <c r="AN97" s="1"/>
    </row>
    <row r="98" spans="1:40" ht="27" thickBot="1">
      <c r="A98" s="65" t="s">
        <v>85</v>
      </c>
      <c r="B98" s="223"/>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1"/>
      <c r="AB98" s="1"/>
      <c r="AC98" s="1"/>
      <c r="AD98" s="1"/>
      <c r="AE98" s="1"/>
      <c r="AF98" s="1"/>
      <c r="AG98" s="1"/>
      <c r="AH98" s="1"/>
      <c r="AI98" s="1"/>
      <c r="AJ98" s="1"/>
      <c r="AK98" s="1"/>
      <c r="AL98" s="1"/>
      <c r="AM98" s="1"/>
      <c r="AN98" s="1"/>
    </row>
    <row r="99" spans="1:40" ht="30" customHeight="1" thickBot="1"/>
    <row r="100" spans="1:40" ht="15" thickBot="1">
      <c r="A100" s="210" t="s">
        <v>86</v>
      </c>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1"/>
      <c r="Y100" s="1"/>
      <c r="Z100" s="1"/>
      <c r="AA100" s="1"/>
      <c r="AB100" s="1"/>
      <c r="AC100" s="1"/>
      <c r="AD100" s="1"/>
      <c r="AE100" s="1"/>
      <c r="AF100" s="1"/>
      <c r="AG100" s="1"/>
      <c r="AH100" s="1"/>
      <c r="AI100" s="1"/>
      <c r="AJ100" s="1"/>
      <c r="AK100" s="1"/>
      <c r="AL100" s="1"/>
      <c r="AM100" s="1"/>
      <c r="AN100" s="1"/>
    </row>
    <row r="101" spans="1:40" ht="27.75" customHeight="1">
      <c r="A101" s="68"/>
      <c r="B101" s="225" t="s">
        <v>87</v>
      </c>
      <c r="C101" s="225"/>
      <c r="D101" s="225"/>
      <c r="E101" s="225"/>
      <c r="F101" s="226"/>
      <c r="G101" s="226"/>
      <c r="H101" s="226"/>
      <c r="I101" s="226"/>
      <c r="J101" s="226"/>
      <c r="K101" s="226"/>
      <c r="L101" s="226"/>
      <c r="M101" s="226"/>
      <c r="N101" s="226"/>
      <c r="O101" s="226"/>
      <c r="P101" s="226"/>
      <c r="Q101" s="226"/>
      <c r="R101" s="226"/>
      <c r="S101" s="227" t="s">
        <v>89</v>
      </c>
      <c r="T101" s="69"/>
      <c r="U101" s="69"/>
      <c r="V101" s="69"/>
      <c r="W101" s="69"/>
      <c r="X101" s="70"/>
      <c r="Y101" s="1"/>
      <c r="Z101" s="1"/>
      <c r="AA101" s="1"/>
      <c r="AB101" s="1"/>
      <c r="AC101" s="1"/>
      <c r="AD101" s="1"/>
      <c r="AE101" s="1"/>
      <c r="AF101" s="1"/>
      <c r="AG101" s="1"/>
      <c r="AH101" s="1"/>
      <c r="AI101" s="1"/>
      <c r="AJ101" s="1"/>
      <c r="AK101" s="1"/>
      <c r="AL101" s="1"/>
      <c r="AM101" s="1"/>
      <c r="AN101" s="1"/>
    </row>
    <row r="102" spans="1:40" ht="27.75" customHeight="1">
      <c r="A102" s="68"/>
      <c r="B102" s="225" t="s">
        <v>90</v>
      </c>
      <c r="C102" s="225"/>
      <c r="D102" s="225"/>
      <c r="E102" s="225"/>
      <c r="F102" s="228"/>
      <c r="G102" s="228"/>
      <c r="H102" s="228"/>
      <c r="I102" s="228"/>
      <c r="J102" s="228"/>
      <c r="K102" s="228"/>
      <c r="L102" s="228"/>
      <c r="M102" s="228"/>
      <c r="N102" s="228"/>
      <c r="O102" s="228"/>
      <c r="P102" s="228"/>
      <c r="Q102" s="228"/>
      <c r="R102" s="228"/>
      <c r="S102" s="227"/>
      <c r="T102" s="69"/>
      <c r="U102" s="69"/>
      <c r="V102" s="69"/>
      <c r="W102" s="69"/>
      <c r="X102" s="70"/>
      <c r="Y102" s="1"/>
      <c r="Z102" s="1"/>
      <c r="AA102" s="1"/>
      <c r="AB102" s="1"/>
      <c r="AC102" s="1"/>
      <c r="AD102" s="1"/>
      <c r="AE102" s="1"/>
      <c r="AF102" s="1"/>
      <c r="AG102" s="1"/>
      <c r="AH102" s="1"/>
      <c r="AI102" s="1"/>
      <c r="AJ102" s="1"/>
      <c r="AK102" s="1"/>
      <c r="AL102" s="1"/>
      <c r="AM102" s="1"/>
      <c r="AN102" s="1"/>
    </row>
    <row r="103" spans="1:40" ht="15" thickBot="1">
      <c r="A103" s="219" t="s">
        <v>92</v>
      </c>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1"/>
      <c r="Y103" s="1"/>
      <c r="Z103" s="1"/>
      <c r="AA103" s="1"/>
      <c r="AB103" s="1"/>
      <c r="AC103" s="1"/>
      <c r="AD103" s="1"/>
      <c r="AE103" s="1"/>
      <c r="AF103" s="1"/>
      <c r="AG103" s="1"/>
      <c r="AH103" s="1"/>
      <c r="AI103" s="1"/>
      <c r="AJ103" s="1"/>
      <c r="AK103" s="1"/>
      <c r="AL103" s="1"/>
      <c r="AM103" s="1"/>
      <c r="AN103" s="1"/>
    </row>
    <row r="104" spans="1:40" ht="15" thickBot="1">
      <c r="A104" s="71"/>
      <c r="B104" s="72"/>
      <c r="C104" s="72"/>
      <c r="D104" s="72"/>
      <c r="E104" s="72"/>
      <c r="F104" s="72"/>
      <c r="G104" s="72"/>
      <c r="H104" s="72"/>
      <c r="I104" s="72"/>
      <c r="J104" s="72"/>
      <c r="K104" s="72"/>
      <c r="L104" s="72"/>
      <c r="M104" s="69"/>
      <c r="N104" s="69"/>
      <c r="O104" s="69"/>
      <c r="P104" s="69"/>
      <c r="Q104" s="69"/>
      <c r="R104" s="69"/>
      <c r="S104" s="69"/>
      <c r="T104" s="69"/>
      <c r="U104" s="69"/>
      <c r="V104" s="69"/>
      <c r="W104" s="69"/>
      <c r="X104" s="70"/>
      <c r="Y104" s="1"/>
      <c r="Z104" s="1"/>
      <c r="AA104" s="1"/>
      <c r="AB104" s="1"/>
      <c r="AC104" s="1"/>
      <c r="AD104" s="1"/>
      <c r="AE104" s="1"/>
      <c r="AF104" s="1"/>
      <c r="AG104" s="1"/>
      <c r="AH104" s="1"/>
      <c r="AI104" s="1"/>
      <c r="AJ104" s="1"/>
      <c r="AK104" s="1"/>
      <c r="AL104" s="1"/>
      <c r="AM104" s="1"/>
      <c r="AN104" s="1"/>
    </row>
    <row r="105" spans="1:40" ht="15" thickBot="1">
      <c r="A105" s="210" t="s">
        <v>93</v>
      </c>
      <c r="B105" s="215"/>
      <c r="C105" s="211"/>
      <c r="D105" s="114" t="s">
        <v>39</v>
      </c>
      <c r="E105" s="115" t="s">
        <v>40</v>
      </c>
      <c r="F105" s="74" t="s">
        <v>41</v>
      </c>
      <c r="G105" s="74" t="s">
        <v>42</v>
      </c>
      <c r="H105" s="74" t="s">
        <v>43</v>
      </c>
      <c r="I105" s="75" t="s">
        <v>44</v>
      </c>
      <c r="J105" s="76"/>
      <c r="K105" s="104" t="s">
        <v>45</v>
      </c>
      <c r="L105" s="105" t="s">
        <v>94</v>
      </c>
      <c r="M105" s="105" t="s">
        <v>95</v>
      </c>
      <c r="N105" s="105" t="s">
        <v>48</v>
      </c>
      <c r="O105" s="105" t="s">
        <v>49</v>
      </c>
      <c r="P105" s="106" t="s">
        <v>50</v>
      </c>
      <c r="Q105" s="69"/>
      <c r="R105" s="222"/>
      <c r="S105" s="222"/>
      <c r="T105" s="222"/>
      <c r="U105" s="222"/>
      <c r="V105" s="222"/>
      <c r="W105" s="222"/>
      <c r="X105" s="70"/>
      <c r="Y105" s="1"/>
      <c r="Z105" s="1"/>
      <c r="AA105" s="1"/>
      <c r="AB105" s="1"/>
      <c r="AC105" s="1"/>
      <c r="AD105" s="1"/>
      <c r="AE105" s="1"/>
      <c r="AF105" s="1"/>
      <c r="AG105" s="1"/>
      <c r="AH105" s="1"/>
      <c r="AI105" s="1"/>
      <c r="AJ105" s="1"/>
      <c r="AK105" s="1"/>
      <c r="AL105" s="1"/>
      <c r="AM105" s="1"/>
      <c r="AN105" s="1"/>
    </row>
    <row r="106" spans="1:40" ht="18.95" customHeight="1" thickBot="1">
      <c r="A106" s="210" t="s">
        <v>96</v>
      </c>
      <c r="B106" s="215"/>
      <c r="C106" s="211"/>
      <c r="D106" s="81"/>
      <c r="E106" s="116"/>
      <c r="F106" s="77"/>
      <c r="G106" s="78"/>
      <c r="H106" s="78"/>
      <c r="I106" s="79"/>
      <c r="J106" s="80"/>
      <c r="K106" s="77"/>
      <c r="L106" s="78"/>
      <c r="M106" s="78"/>
      <c r="N106" s="78"/>
      <c r="O106" s="78"/>
      <c r="P106" s="79"/>
      <c r="Q106" s="69"/>
      <c r="R106" s="217"/>
      <c r="S106" s="217"/>
      <c r="T106" s="217"/>
      <c r="U106" s="217"/>
      <c r="V106" s="217"/>
      <c r="W106" s="217"/>
      <c r="X106" s="70"/>
      <c r="Y106" s="1"/>
      <c r="Z106" s="1"/>
      <c r="AA106" s="1"/>
      <c r="AB106" s="1"/>
      <c r="AC106" s="1"/>
      <c r="AD106" s="1"/>
      <c r="AE106" s="1"/>
      <c r="AF106" s="1"/>
      <c r="AG106" s="1"/>
      <c r="AH106" s="1"/>
      <c r="AI106" s="1"/>
      <c r="AJ106" s="1"/>
      <c r="AK106" s="1"/>
      <c r="AL106" s="1"/>
      <c r="AM106" s="1"/>
      <c r="AN106" s="1"/>
    </row>
    <row r="107" spans="1:40" ht="18.95" customHeight="1" thickBot="1">
      <c r="A107" s="210" t="s">
        <v>97</v>
      </c>
      <c r="B107" s="215"/>
      <c r="C107" s="211"/>
      <c r="D107" s="81"/>
      <c r="E107" s="116"/>
      <c r="F107" s="81"/>
      <c r="G107" s="82"/>
      <c r="H107" s="82"/>
      <c r="I107" s="83"/>
      <c r="J107" s="84"/>
      <c r="K107" s="81"/>
      <c r="L107" s="82"/>
      <c r="M107" s="82"/>
      <c r="N107" s="82"/>
      <c r="O107" s="82"/>
      <c r="P107" s="83"/>
      <c r="Q107" s="69"/>
      <c r="R107" s="217"/>
      <c r="S107" s="217"/>
      <c r="T107" s="217"/>
      <c r="U107" s="217"/>
      <c r="V107" s="217"/>
      <c r="W107" s="217"/>
      <c r="X107" s="70"/>
      <c r="Y107" s="1"/>
      <c r="Z107" s="1"/>
      <c r="AA107" s="1"/>
      <c r="AB107" s="1"/>
      <c r="AC107" s="1"/>
      <c r="AD107" s="1"/>
      <c r="AE107" s="1"/>
      <c r="AF107" s="1"/>
      <c r="AG107" s="1"/>
      <c r="AH107" s="1"/>
      <c r="AI107" s="1"/>
      <c r="AJ107" s="1"/>
      <c r="AK107" s="1"/>
      <c r="AL107" s="1"/>
      <c r="AM107" s="1"/>
      <c r="AN107" s="1"/>
    </row>
    <row r="108" spans="1:40" ht="18.95" customHeight="1" thickBot="1">
      <c r="A108" s="210" t="s">
        <v>98</v>
      </c>
      <c r="B108" s="215"/>
      <c r="C108" s="211"/>
      <c r="D108" s="85">
        <v>0.8</v>
      </c>
      <c r="E108" s="117">
        <v>0.8</v>
      </c>
      <c r="F108" s="85">
        <v>0.8</v>
      </c>
      <c r="G108" s="86">
        <v>0.8</v>
      </c>
      <c r="H108" s="86">
        <v>0.8</v>
      </c>
      <c r="I108" s="87">
        <v>0.8</v>
      </c>
      <c r="J108" s="88"/>
      <c r="K108" s="85">
        <v>0.8</v>
      </c>
      <c r="L108" s="86">
        <v>0.8</v>
      </c>
      <c r="M108" s="86">
        <v>0.8</v>
      </c>
      <c r="N108" s="86">
        <v>0.8</v>
      </c>
      <c r="O108" s="86">
        <v>0.8</v>
      </c>
      <c r="P108" s="87">
        <v>0.8</v>
      </c>
      <c r="Q108" s="89"/>
      <c r="R108" s="218"/>
      <c r="S108" s="218"/>
      <c r="T108" s="218"/>
      <c r="U108" s="218"/>
      <c r="V108" s="218"/>
      <c r="W108" s="218"/>
      <c r="X108" s="70"/>
      <c r="Y108" s="1"/>
      <c r="Z108" s="1"/>
      <c r="AA108" s="1"/>
      <c r="AB108" s="1"/>
      <c r="AC108" s="1"/>
      <c r="AD108" s="1"/>
      <c r="AE108" s="1"/>
      <c r="AF108" s="1"/>
      <c r="AG108" s="1"/>
      <c r="AH108" s="1"/>
      <c r="AI108" s="1"/>
      <c r="AJ108" s="1"/>
      <c r="AK108" s="1"/>
      <c r="AL108" s="1"/>
      <c r="AM108" s="1"/>
      <c r="AN108" s="1"/>
    </row>
    <row r="109" spans="1:40" ht="18.95" customHeight="1" thickBot="1">
      <c r="A109" s="210" t="s">
        <v>99</v>
      </c>
      <c r="B109" s="215"/>
      <c r="C109" s="211"/>
      <c r="D109" s="90" t="str">
        <f t="shared" ref="D109:P109" si="6">IFERROR(D106/D107,"")</f>
        <v/>
      </c>
      <c r="E109" s="118" t="str">
        <f t="shared" si="6"/>
        <v/>
      </c>
      <c r="F109" s="90" t="str">
        <f t="shared" si="6"/>
        <v/>
      </c>
      <c r="G109" s="91" t="str">
        <f t="shared" si="6"/>
        <v/>
      </c>
      <c r="H109" s="91" t="str">
        <f t="shared" si="6"/>
        <v/>
      </c>
      <c r="I109" s="92" t="str">
        <f t="shared" si="6"/>
        <v/>
      </c>
      <c r="J109" s="93"/>
      <c r="K109" s="90" t="str">
        <f t="shared" si="6"/>
        <v/>
      </c>
      <c r="L109" s="91" t="str">
        <f t="shared" si="6"/>
        <v/>
      </c>
      <c r="M109" s="91" t="str">
        <f t="shared" si="6"/>
        <v/>
      </c>
      <c r="N109" s="91" t="str">
        <f t="shared" si="6"/>
        <v/>
      </c>
      <c r="O109" s="91" t="str">
        <f t="shared" si="6"/>
        <v/>
      </c>
      <c r="P109" s="92" t="str">
        <f t="shared" si="6"/>
        <v/>
      </c>
      <c r="Q109" s="111"/>
      <c r="R109" s="216"/>
      <c r="S109" s="216"/>
      <c r="T109" s="216"/>
      <c r="U109" s="216"/>
      <c r="V109" s="216"/>
      <c r="W109" s="216"/>
      <c r="X109" s="70"/>
      <c r="Y109" s="1"/>
      <c r="Z109" s="1"/>
      <c r="AA109" s="1"/>
      <c r="AB109" s="1"/>
      <c r="AC109" s="1"/>
      <c r="AD109" s="1"/>
      <c r="AE109" s="1"/>
      <c r="AF109" s="1"/>
      <c r="AG109" s="1"/>
      <c r="AH109" s="1"/>
      <c r="AI109" s="1"/>
      <c r="AJ109" s="1"/>
      <c r="AK109" s="1"/>
      <c r="AL109" s="1"/>
      <c r="AM109" s="1"/>
      <c r="AN109" s="1"/>
    </row>
    <row r="110" spans="1:40" ht="15" thickBot="1">
      <c r="A110" s="95"/>
      <c r="B110" s="96"/>
      <c r="C110" s="96"/>
      <c r="D110" s="96"/>
      <c r="E110" s="97"/>
      <c r="F110" s="97"/>
      <c r="G110" s="97"/>
      <c r="H110" s="97"/>
      <c r="I110" s="97"/>
      <c r="J110" s="97"/>
      <c r="K110" s="97"/>
      <c r="L110" s="97"/>
      <c r="M110" s="72"/>
      <c r="N110" s="72"/>
      <c r="O110" s="72"/>
      <c r="P110" s="72"/>
      <c r="Q110" s="72"/>
      <c r="R110" s="98"/>
      <c r="S110" s="72"/>
      <c r="T110" s="72"/>
      <c r="U110" s="98"/>
      <c r="V110" s="72"/>
      <c r="W110" s="72"/>
      <c r="X110" s="99"/>
      <c r="Y110" s="1"/>
      <c r="Z110" s="1"/>
      <c r="AA110" s="1"/>
      <c r="AB110" s="1"/>
      <c r="AC110" s="1"/>
      <c r="AD110" s="1"/>
      <c r="AE110" s="1"/>
      <c r="AF110" s="1"/>
      <c r="AG110" s="1"/>
      <c r="AH110" s="1"/>
      <c r="AI110" s="1"/>
      <c r="AJ110" s="1"/>
      <c r="AK110" s="1"/>
      <c r="AL110" s="1"/>
      <c r="AM110" s="1"/>
      <c r="AN110" s="1"/>
    </row>
    <row r="111" spans="1:40" ht="27" customHeight="1" thickBot="1">
      <c r="A111" s="212" t="s">
        <v>100</v>
      </c>
      <c r="B111" s="213"/>
      <c r="C111" s="213"/>
      <c r="D111" s="213"/>
      <c r="E111" s="213"/>
      <c r="F111" s="213"/>
      <c r="G111" s="213"/>
      <c r="H111" s="213"/>
      <c r="I111" s="213"/>
      <c r="J111" s="213"/>
      <c r="K111" s="213"/>
      <c r="L111" s="213"/>
      <c r="M111" s="213"/>
      <c r="N111" s="213"/>
      <c r="O111" s="214"/>
      <c r="P111" s="212" t="s">
        <v>101</v>
      </c>
      <c r="Q111" s="213"/>
      <c r="R111" s="213"/>
      <c r="S111" s="213"/>
      <c r="T111" s="214"/>
      <c r="U111" s="212" t="s">
        <v>102</v>
      </c>
      <c r="V111" s="214"/>
      <c r="W111" s="210" t="s">
        <v>103</v>
      </c>
      <c r="X111" s="211"/>
      <c r="Y111" s="210" t="s">
        <v>104</v>
      </c>
      <c r="Z111" s="211"/>
      <c r="AA111" s="1"/>
      <c r="AB111" s="1"/>
      <c r="AC111" s="1"/>
      <c r="AD111" s="1"/>
      <c r="AE111" s="1"/>
      <c r="AF111" s="1"/>
      <c r="AG111" s="1"/>
      <c r="AH111" s="1"/>
      <c r="AI111" s="1"/>
      <c r="AJ111" s="1"/>
      <c r="AK111" s="1"/>
      <c r="AL111" s="1"/>
      <c r="AM111" s="1"/>
      <c r="AN111" s="1"/>
    </row>
    <row r="112" spans="1:40" ht="173.1" customHeight="1" thickBot="1">
      <c r="A112" s="100"/>
      <c r="B112" s="101"/>
      <c r="C112" s="101"/>
      <c r="D112" s="101"/>
      <c r="E112" s="101"/>
      <c r="F112" s="101"/>
      <c r="G112" s="101"/>
      <c r="H112" s="101"/>
      <c r="I112" s="101"/>
      <c r="J112" s="101"/>
      <c r="K112" s="205"/>
      <c r="L112" s="206"/>
      <c r="M112" s="206"/>
      <c r="N112" s="206"/>
      <c r="O112" s="207"/>
      <c r="P112" s="205"/>
      <c r="Q112" s="206"/>
      <c r="R112" s="206"/>
      <c r="S112" s="206"/>
      <c r="T112" s="207"/>
      <c r="U112" s="208"/>
      <c r="V112" s="209"/>
      <c r="W112" s="208"/>
      <c r="X112" s="209"/>
      <c r="Y112" s="102" t="s">
        <v>105</v>
      </c>
      <c r="Z112" s="103" t="s">
        <v>106</v>
      </c>
      <c r="AA112" s="1"/>
      <c r="AB112" s="1"/>
      <c r="AC112" s="1"/>
      <c r="AD112" s="1"/>
      <c r="AE112" s="1"/>
      <c r="AF112" s="1"/>
      <c r="AG112" s="1"/>
      <c r="AH112" s="1"/>
      <c r="AI112" s="1"/>
      <c r="AJ112" s="1"/>
      <c r="AK112" s="1"/>
      <c r="AL112" s="1"/>
      <c r="AM112" s="1"/>
      <c r="AN112" s="1"/>
    </row>
    <row r="113" spans="1:40" ht="28.5" customHeight="1" thickBot="1">
      <c r="A113" s="212" t="s">
        <v>107</v>
      </c>
      <c r="B113" s="213"/>
      <c r="C113" s="213"/>
      <c r="D113" s="213"/>
      <c r="E113" s="213"/>
      <c r="F113" s="213"/>
      <c r="G113" s="213"/>
      <c r="H113" s="213"/>
      <c r="I113" s="213"/>
      <c r="J113" s="213"/>
      <c r="K113" s="213"/>
      <c r="L113" s="213"/>
      <c r="M113" s="213"/>
      <c r="N113" s="213"/>
      <c r="O113" s="214"/>
      <c r="P113" s="212" t="s">
        <v>101</v>
      </c>
      <c r="Q113" s="213"/>
      <c r="R113" s="213"/>
      <c r="S113" s="213"/>
      <c r="T113" s="214"/>
      <c r="U113" s="212" t="s">
        <v>102</v>
      </c>
      <c r="V113" s="214"/>
      <c r="W113" s="210" t="s">
        <v>103</v>
      </c>
      <c r="X113" s="211"/>
      <c r="Y113" s="210" t="s">
        <v>104</v>
      </c>
      <c r="Z113" s="211"/>
      <c r="AA113" s="1"/>
      <c r="AB113" s="1"/>
      <c r="AC113" s="1"/>
      <c r="AD113" s="1"/>
      <c r="AE113" s="1"/>
      <c r="AF113" s="1"/>
      <c r="AG113" s="1"/>
      <c r="AH113" s="1"/>
      <c r="AI113" s="1"/>
      <c r="AJ113" s="1"/>
      <c r="AK113" s="1"/>
      <c r="AL113" s="1"/>
      <c r="AM113" s="1"/>
      <c r="AN113" s="1"/>
    </row>
    <row r="114" spans="1:40" ht="179.1" customHeight="1" thickBot="1">
      <c r="A114" s="100"/>
      <c r="B114" s="101"/>
      <c r="C114" s="101"/>
      <c r="D114" s="101"/>
      <c r="E114" s="101"/>
      <c r="F114" s="101"/>
      <c r="G114" s="101"/>
      <c r="H114" s="101"/>
      <c r="I114" s="101"/>
      <c r="J114" s="101"/>
      <c r="K114" s="205"/>
      <c r="L114" s="206"/>
      <c r="M114" s="206"/>
      <c r="N114" s="206"/>
      <c r="O114" s="207"/>
      <c r="P114" s="205"/>
      <c r="Q114" s="206"/>
      <c r="R114" s="206"/>
      <c r="S114" s="206"/>
      <c r="T114" s="207"/>
      <c r="U114" s="208"/>
      <c r="V114" s="209"/>
      <c r="W114" s="208"/>
      <c r="X114" s="209"/>
      <c r="Y114" s="102" t="s">
        <v>105</v>
      </c>
      <c r="Z114" s="103" t="s">
        <v>106</v>
      </c>
      <c r="AA114" s="1"/>
      <c r="AB114" s="1"/>
      <c r="AC114" s="1"/>
      <c r="AD114" s="1"/>
      <c r="AE114" s="1"/>
      <c r="AF114" s="1"/>
      <c r="AG114" s="1"/>
      <c r="AH114" s="1"/>
      <c r="AI114" s="1"/>
      <c r="AJ114" s="1"/>
      <c r="AK114" s="1"/>
      <c r="AL114" s="1"/>
      <c r="AM114" s="1"/>
      <c r="AN114" s="1"/>
    </row>
  </sheetData>
  <mergeCells count="267">
    <mergeCell ref="K114:O114"/>
    <mergeCell ref="P114:T114"/>
    <mergeCell ref="U114:V114"/>
    <mergeCell ref="W114:X114"/>
    <mergeCell ref="Y111:Z111"/>
    <mergeCell ref="K112:O112"/>
    <mergeCell ref="P112:T112"/>
    <mergeCell ref="U112:V112"/>
    <mergeCell ref="W112:X112"/>
    <mergeCell ref="A113:O113"/>
    <mergeCell ref="P113:T113"/>
    <mergeCell ref="U113:V113"/>
    <mergeCell ref="W113:X113"/>
    <mergeCell ref="Y113:Z113"/>
    <mergeCell ref="A109:C109"/>
    <mergeCell ref="R109:S109"/>
    <mergeCell ref="T109:U109"/>
    <mergeCell ref="V109:W109"/>
    <mergeCell ref="A111:O111"/>
    <mergeCell ref="P111:T111"/>
    <mergeCell ref="U111:V111"/>
    <mergeCell ref="W111:X111"/>
    <mergeCell ref="A107:C107"/>
    <mergeCell ref="R107:S107"/>
    <mergeCell ref="T107:U107"/>
    <mergeCell ref="V107:W107"/>
    <mergeCell ref="A108:C108"/>
    <mergeCell ref="R108:S108"/>
    <mergeCell ref="T108:U108"/>
    <mergeCell ref="V108:W108"/>
    <mergeCell ref="A103:X103"/>
    <mergeCell ref="A105:C105"/>
    <mergeCell ref="R105:S105"/>
    <mergeCell ref="T105:U105"/>
    <mergeCell ref="V105:W105"/>
    <mergeCell ref="A106:C106"/>
    <mergeCell ref="R106:S106"/>
    <mergeCell ref="T106:U106"/>
    <mergeCell ref="V106:W106"/>
    <mergeCell ref="B98:Z98"/>
    <mergeCell ref="A100:X100"/>
    <mergeCell ref="B101:E101"/>
    <mergeCell ref="F101:R101"/>
    <mergeCell ref="S101:S102"/>
    <mergeCell ref="B102:E102"/>
    <mergeCell ref="F102:R102"/>
    <mergeCell ref="B92:Z92"/>
    <mergeCell ref="B93:Z93"/>
    <mergeCell ref="B94:Z94"/>
    <mergeCell ref="B95:Z95"/>
    <mergeCell ref="B96:Z96"/>
    <mergeCell ref="B97:Z97"/>
    <mergeCell ref="K88:O88"/>
    <mergeCell ref="P88:T88"/>
    <mergeCell ref="U88:V88"/>
    <mergeCell ref="W88:X88"/>
    <mergeCell ref="A90:A91"/>
    <mergeCell ref="B90:Z90"/>
    <mergeCell ref="B91:Z91"/>
    <mergeCell ref="Y85:Z85"/>
    <mergeCell ref="K86:O86"/>
    <mergeCell ref="P86:T86"/>
    <mergeCell ref="U86:V86"/>
    <mergeCell ref="W86:X86"/>
    <mergeCell ref="A87:O87"/>
    <mergeCell ref="P87:T87"/>
    <mergeCell ref="U87:V87"/>
    <mergeCell ref="W87:X87"/>
    <mergeCell ref="Y87:Z87"/>
    <mergeCell ref="A83:C83"/>
    <mergeCell ref="R83:S83"/>
    <mergeCell ref="T83:U83"/>
    <mergeCell ref="V83:W83"/>
    <mergeCell ref="A85:O85"/>
    <mergeCell ref="P85:T85"/>
    <mergeCell ref="U85:V85"/>
    <mergeCell ref="W85:X85"/>
    <mergeCell ref="A81:C81"/>
    <mergeCell ref="R81:S81"/>
    <mergeCell ref="T81:U81"/>
    <mergeCell ref="V81:W81"/>
    <mergeCell ref="A82:C82"/>
    <mergeCell ref="R82:S82"/>
    <mergeCell ref="T82:U82"/>
    <mergeCell ref="V82:W82"/>
    <mergeCell ref="A77:X77"/>
    <mergeCell ref="A79:C79"/>
    <mergeCell ref="R79:S79"/>
    <mergeCell ref="T79:U79"/>
    <mergeCell ref="V79:W79"/>
    <mergeCell ref="A80:C80"/>
    <mergeCell ref="R80:S80"/>
    <mergeCell ref="T80:U80"/>
    <mergeCell ref="V80:W80"/>
    <mergeCell ref="B72:Z72"/>
    <mergeCell ref="A74:X74"/>
    <mergeCell ref="B75:E75"/>
    <mergeCell ref="F75:R75"/>
    <mergeCell ref="S75:S76"/>
    <mergeCell ref="B76:E76"/>
    <mergeCell ref="F76:R76"/>
    <mergeCell ref="B66:Z66"/>
    <mergeCell ref="B67:Z67"/>
    <mergeCell ref="B68:Z68"/>
    <mergeCell ref="B69:Z69"/>
    <mergeCell ref="B70:Z70"/>
    <mergeCell ref="B71:Z71"/>
    <mergeCell ref="K61:O61"/>
    <mergeCell ref="P61:T61"/>
    <mergeCell ref="U61:V61"/>
    <mergeCell ref="W61:X61"/>
    <mergeCell ref="A64:A65"/>
    <mergeCell ref="B64:Z64"/>
    <mergeCell ref="B65:Z65"/>
    <mergeCell ref="Y58:Z58"/>
    <mergeCell ref="K59:O59"/>
    <mergeCell ref="P59:T59"/>
    <mergeCell ref="U59:V59"/>
    <mergeCell ref="W59:X59"/>
    <mergeCell ref="A60:O60"/>
    <mergeCell ref="P60:T60"/>
    <mergeCell ref="U60:V60"/>
    <mergeCell ref="W60:X60"/>
    <mergeCell ref="Y60:Z60"/>
    <mergeCell ref="A56:C56"/>
    <mergeCell ref="R56:S56"/>
    <mergeCell ref="T56:U56"/>
    <mergeCell ref="V56:W56"/>
    <mergeCell ref="A58:O58"/>
    <mergeCell ref="P58:T58"/>
    <mergeCell ref="U58:V58"/>
    <mergeCell ref="W58:X58"/>
    <mergeCell ref="A54:C54"/>
    <mergeCell ref="R54:S54"/>
    <mergeCell ref="T54:U54"/>
    <mergeCell ref="V54:W54"/>
    <mergeCell ref="A55:C55"/>
    <mergeCell ref="R55:S55"/>
    <mergeCell ref="T55:U55"/>
    <mergeCell ref="V55:W55"/>
    <mergeCell ref="A50:X50"/>
    <mergeCell ref="A52:C52"/>
    <mergeCell ref="R52:S52"/>
    <mergeCell ref="T52:U52"/>
    <mergeCell ref="V52:W52"/>
    <mergeCell ref="A53:C53"/>
    <mergeCell ref="R53:S53"/>
    <mergeCell ref="T53:U53"/>
    <mergeCell ref="V53:W53"/>
    <mergeCell ref="A47:X47"/>
    <mergeCell ref="B48:E48"/>
    <mergeCell ref="F48:R48"/>
    <mergeCell ref="S48:S49"/>
    <mergeCell ref="B49:E49"/>
    <mergeCell ref="F49:R49"/>
    <mergeCell ref="B40:Z40"/>
    <mergeCell ref="B41:Z41"/>
    <mergeCell ref="B42:Z42"/>
    <mergeCell ref="B43:Z43"/>
    <mergeCell ref="B44:Z44"/>
    <mergeCell ref="B45:Z45"/>
    <mergeCell ref="AG33:AH33"/>
    <mergeCell ref="AI33:AJ33"/>
    <mergeCell ref="A37:A38"/>
    <mergeCell ref="B37:Z37"/>
    <mergeCell ref="B38:Z38"/>
    <mergeCell ref="B39:Z39"/>
    <mergeCell ref="U33:V33"/>
    <mergeCell ref="W33:X33"/>
    <mergeCell ref="Y33:Z33"/>
    <mergeCell ref="AA33:AB33"/>
    <mergeCell ref="AC33:AD33"/>
    <mergeCell ref="AE33:AF33"/>
    <mergeCell ref="A33:E34"/>
    <mergeCell ref="G33:J34"/>
    <mergeCell ref="M33:N33"/>
    <mergeCell ref="O33:P33"/>
    <mergeCell ref="Q33:R33"/>
    <mergeCell ref="S33:T33"/>
    <mergeCell ref="A29:A30"/>
    <mergeCell ref="B29:I29"/>
    <mergeCell ref="K29:L29"/>
    <mergeCell ref="B30:I30"/>
    <mergeCell ref="K30:L30"/>
    <mergeCell ref="B31:I31"/>
    <mergeCell ref="K31:L31"/>
    <mergeCell ref="B26:I26"/>
    <mergeCell ref="K26:L26"/>
    <mergeCell ref="B27:I27"/>
    <mergeCell ref="K27:L27"/>
    <mergeCell ref="B28:I28"/>
    <mergeCell ref="K28:L28"/>
    <mergeCell ref="K22:L22"/>
    <mergeCell ref="B23:I23"/>
    <mergeCell ref="K23:L23"/>
    <mergeCell ref="B24:I24"/>
    <mergeCell ref="K24:L24"/>
    <mergeCell ref="B25:I25"/>
    <mergeCell ref="K25:L25"/>
    <mergeCell ref="A18:A28"/>
    <mergeCell ref="B18:I18"/>
    <mergeCell ref="K18:L18"/>
    <mergeCell ref="B19:I19"/>
    <mergeCell ref="K19:L19"/>
    <mergeCell ref="B20:I20"/>
    <mergeCell ref="K20:L20"/>
    <mergeCell ref="B21:I21"/>
    <mergeCell ref="K21:L21"/>
    <mergeCell ref="B22:I22"/>
    <mergeCell ref="A15:A17"/>
    <mergeCell ref="B15:I15"/>
    <mergeCell ref="K15:L15"/>
    <mergeCell ref="B16:I16"/>
    <mergeCell ref="K16:L16"/>
    <mergeCell ref="B17:I17"/>
    <mergeCell ref="K17:L17"/>
    <mergeCell ref="Y13:Z13"/>
    <mergeCell ref="AA13:AB13"/>
    <mergeCell ref="A10:K10"/>
    <mergeCell ref="L10:AB10"/>
    <mergeCell ref="AC10:AM10"/>
    <mergeCell ref="A11:AM11"/>
    <mergeCell ref="A12:I14"/>
    <mergeCell ref="J12:J14"/>
    <mergeCell ref="K12:L14"/>
    <mergeCell ref="M12:X12"/>
    <mergeCell ref="Y12:AJ12"/>
    <mergeCell ref="AK12:AM13"/>
    <mergeCell ref="AC13:AD13"/>
    <mergeCell ref="AE13:AF13"/>
    <mergeCell ref="AG13:AH13"/>
    <mergeCell ref="AI13:AJ13"/>
    <mergeCell ref="M13:N13"/>
    <mergeCell ref="O13:P13"/>
    <mergeCell ref="Q13:R13"/>
    <mergeCell ref="S13:T13"/>
    <mergeCell ref="U13:V13"/>
    <mergeCell ref="W13:X13"/>
    <mergeCell ref="AJ7:AM7"/>
    <mergeCell ref="F8:W8"/>
    <mergeCell ref="X8:AM8"/>
    <mergeCell ref="A9:K9"/>
    <mergeCell ref="L9:AB9"/>
    <mergeCell ref="AC9:AM9"/>
    <mergeCell ref="A6:E8"/>
    <mergeCell ref="F6:J6"/>
    <mergeCell ref="K6:W6"/>
    <mergeCell ref="X6:AB6"/>
    <mergeCell ref="AC6:AI6"/>
    <mergeCell ref="AJ6:AM6"/>
    <mergeCell ref="F7:J7"/>
    <mergeCell ref="K7:W7"/>
    <mergeCell ref="X7:AB7"/>
    <mergeCell ref="AC7:AI7"/>
    <mergeCell ref="A4:AM4"/>
    <mergeCell ref="A5:E5"/>
    <mergeCell ref="F5:J5"/>
    <mergeCell ref="K5:W5"/>
    <mergeCell ref="X5:AB5"/>
    <mergeCell ref="AC5:AI5"/>
    <mergeCell ref="AJ5:AM5"/>
    <mergeCell ref="A1:E3"/>
    <mergeCell ref="F1:AH2"/>
    <mergeCell ref="AI1:AM1"/>
    <mergeCell ref="AI2:AM2"/>
    <mergeCell ref="F3:AH3"/>
    <mergeCell ref="AI3:AM3"/>
  </mergeCells>
  <conditionalFormatting sqref="M14 O14 Q14 S14 U14 W14 Y14 AA14 AC14 AE14 AG14 AI14 AK14">
    <cfRule type="cellIs" dxfId="1" priority="2" stopIfTrue="1" operator="equal">
      <formula>"""P"""</formula>
    </cfRule>
  </conditionalFormatting>
  <conditionalFormatting sqref="M34 O34 Q34 S34 U34 W34 Y34 AA34 AC34 AE34 AG34 AI34">
    <cfRule type="cellIs" dxfId="0" priority="1" stopIfTrue="1" operator="equal">
      <formula>"""P"""</formula>
    </cfRule>
  </conditionalFormatting>
  <hyperlinks>
    <hyperlink ref="A33:E34" r:id="rId1" display="Material de apoyo" xr:uid="{00000000-0004-0000-0300-000000000000}"/>
    <hyperlink ref="G33:J34" r:id="rId2" display="Material de apoyo" xr:uid="{00000000-0004-0000-0300-000001000000}"/>
  </hyperlinks>
  <pageMargins left="0.7" right="0.7" top="0.75" bottom="0.75" header="0.3" footer="0.3"/>
  <pageSetup scale="29" orientation="portrait" r:id="rId3"/>
  <colBreaks count="1" manualBreakCount="1">
    <brk id="39" max="1048575" man="1"/>
  </colBreaks>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70"/>
  <sheetViews>
    <sheetView showGridLines="0" view="pageBreakPreview" zoomScale="85" zoomScaleNormal="130" zoomScaleSheetLayoutView="85" zoomScalePageLayoutView="130" workbookViewId="0">
      <pane ySplit="3" topLeftCell="A4" activePane="bottomLeft" state="frozen"/>
      <selection pane="bottomLeft" activeCell="U5" sqref="U5"/>
      <selection activeCell="M12" sqref="M12"/>
    </sheetView>
  </sheetViews>
  <sheetFormatPr defaultColWidth="9.140625" defaultRowHeight="15" customHeight="1"/>
  <cols>
    <col min="1" max="1" width="17.140625" customWidth="1"/>
    <col min="2" max="5" width="9.28515625" customWidth="1"/>
    <col min="6" max="6" width="12.28515625" customWidth="1"/>
    <col min="7" max="8" width="9.28515625" customWidth="1"/>
    <col min="9" max="9" width="9.42578125" customWidth="1"/>
    <col min="10" max="14" width="9.28515625" customWidth="1"/>
    <col min="15" max="15" width="13.85546875" customWidth="1"/>
    <col min="16" max="16" width="12.28515625" customWidth="1"/>
    <col min="17" max="18" width="13.42578125" customWidth="1"/>
    <col min="19" max="19" width="9.140625" customWidth="1"/>
  </cols>
  <sheetData>
    <row r="1" spans="1:18" ht="24" customHeight="1">
      <c r="A1" s="512"/>
      <c r="B1" s="512"/>
      <c r="C1" s="513" t="s">
        <v>117</v>
      </c>
      <c r="D1" s="513"/>
      <c r="E1" s="513"/>
      <c r="F1" s="513"/>
      <c r="G1" s="513"/>
      <c r="H1" s="513"/>
      <c r="I1" s="513"/>
      <c r="J1" s="513"/>
      <c r="K1" s="513"/>
      <c r="L1" s="513"/>
      <c r="M1" s="513"/>
      <c r="N1" s="513"/>
      <c r="O1" s="513"/>
      <c r="P1" s="515" t="s">
        <v>174</v>
      </c>
      <c r="Q1" s="515"/>
      <c r="R1" s="515"/>
    </row>
    <row r="2" spans="1:18" ht="24" customHeight="1">
      <c r="A2" s="512"/>
      <c r="B2" s="512"/>
      <c r="C2" s="514"/>
      <c r="D2" s="514"/>
      <c r="E2" s="514"/>
      <c r="F2" s="514"/>
      <c r="G2" s="514"/>
      <c r="H2" s="514"/>
      <c r="I2" s="514"/>
      <c r="J2" s="514"/>
      <c r="K2" s="514"/>
      <c r="L2" s="514"/>
      <c r="M2" s="514"/>
      <c r="N2" s="514"/>
      <c r="O2" s="514"/>
      <c r="P2" s="515" t="s">
        <v>2</v>
      </c>
      <c r="Q2" s="515"/>
      <c r="R2" s="515"/>
    </row>
    <row r="3" spans="1:18" ht="24" customHeight="1">
      <c r="A3" s="512"/>
      <c r="B3" s="512"/>
      <c r="C3" s="516" t="s">
        <v>175</v>
      </c>
      <c r="D3" s="516"/>
      <c r="E3" s="516"/>
      <c r="F3" s="516"/>
      <c r="G3" s="516"/>
      <c r="H3" s="516"/>
      <c r="I3" s="516"/>
      <c r="J3" s="516"/>
      <c r="K3" s="516"/>
      <c r="L3" s="516"/>
      <c r="M3" s="516"/>
      <c r="N3" s="516"/>
      <c r="O3" s="516"/>
      <c r="P3" s="515" t="s">
        <v>176</v>
      </c>
      <c r="Q3" s="515"/>
      <c r="R3" s="515"/>
    </row>
    <row r="4" spans="1:18">
      <c r="A4" s="149"/>
      <c r="B4" s="149"/>
      <c r="C4" s="149"/>
      <c r="D4" s="149"/>
      <c r="E4" s="149"/>
      <c r="F4" s="149"/>
      <c r="G4" s="149"/>
      <c r="H4" s="149"/>
      <c r="I4" s="149"/>
      <c r="J4" s="149"/>
      <c r="K4" s="149"/>
      <c r="L4" s="149"/>
      <c r="M4" s="149"/>
      <c r="N4" s="149"/>
      <c r="O4" s="149"/>
      <c r="P4" s="149"/>
      <c r="Q4" s="149"/>
      <c r="R4" s="149"/>
    </row>
    <row r="5" spans="1:18" ht="17.25" customHeight="1">
      <c r="A5" s="503" t="s">
        <v>177</v>
      </c>
      <c r="B5" s="504"/>
      <c r="C5" s="504"/>
      <c r="D5" s="504"/>
      <c r="E5" s="504"/>
      <c r="F5" s="504"/>
      <c r="G5" s="504"/>
      <c r="H5" s="504"/>
      <c r="I5" s="505"/>
      <c r="J5" s="503" t="s">
        <v>178</v>
      </c>
      <c r="K5" s="504"/>
      <c r="L5" s="504"/>
      <c r="M5" s="504"/>
      <c r="N5" s="504"/>
      <c r="O5" s="504"/>
      <c r="P5" s="504"/>
      <c r="Q5" s="504"/>
      <c r="R5" s="505"/>
    </row>
    <row r="6" spans="1:18" ht="81" customHeight="1">
      <c r="A6" s="506" t="s">
        <v>179</v>
      </c>
      <c r="B6" s="507"/>
      <c r="C6" s="507"/>
      <c r="D6" s="507"/>
      <c r="E6" s="507"/>
      <c r="F6" s="507"/>
      <c r="G6" s="507"/>
      <c r="H6" s="507"/>
      <c r="I6" s="508"/>
      <c r="J6" s="506" t="s">
        <v>180</v>
      </c>
      <c r="K6" s="507"/>
      <c r="L6" s="507"/>
      <c r="M6" s="507"/>
      <c r="N6" s="507"/>
      <c r="O6" s="507"/>
      <c r="P6" s="507"/>
      <c r="Q6" s="507"/>
      <c r="R6" s="508"/>
    </row>
    <row r="7" spans="1:18" ht="17.25" customHeight="1">
      <c r="A7" s="509" t="s">
        <v>181</v>
      </c>
      <c r="B7" s="510"/>
      <c r="C7" s="510"/>
      <c r="D7" s="510"/>
      <c r="E7" s="510"/>
      <c r="F7" s="510"/>
      <c r="G7" s="510"/>
      <c r="H7" s="510"/>
      <c r="I7" s="511"/>
      <c r="J7" s="509" t="s">
        <v>182</v>
      </c>
      <c r="K7" s="510"/>
      <c r="L7" s="510"/>
      <c r="M7" s="510"/>
      <c r="N7" s="510"/>
      <c r="O7" s="510"/>
      <c r="P7" s="510"/>
      <c r="Q7" s="510"/>
      <c r="R7" s="511"/>
    </row>
    <row r="8" spans="1:18" ht="57" customHeight="1">
      <c r="A8" s="531" t="s">
        <v>183</v>
      </c>
      <c r="B8" s="532"/>
      <c r="C8" s="532"/>
      <c r="D8" s="532"/>
      <c r="E8" s="532"/>
      <c r="F8" s="532"/>
      <c r="G8" s="532"/>
      <c r="H8" s="532"/>
      <c r="I8" s="533"/>
      <c r="J8" s="531" t="s">
        <v>184</v>
      </c>
      <c r="K8" s="532"/>
      <c r="L8" s="532"/>
      <c r="M8" s="532"/>
      <c r="N8" s="532"/>
      <c r="O8" s="532"/>
      <c r="P8" s="532"/>
      <c r="Q8" s="532"/>
      <c r="R8" s="533"/>
    </row>
    <row r="9" spans="1:18" ht="17.25" customHeight="1">
      <c r="A9" s="509" t="s">
        <v>185</v>
      </c>
      <c r="B9" s="510"/>
      <c r="C9" s="510"/>
      <c r="D9" s="510"/>
      <c r="E9" s="510"/>
      <c r="F9" s="510"/>
      <c r="G9" s="510"/>
      <c r="H9" s="510"/>
      <c r="I9" s="511"/>
      <c r="J9" s="509" t="s">
        <v>186</v>
      </c>
      <c r="K9" s="510"/>
      <c r="L9" s="510"/>
      <c r="M9" s="510"/>
      <c r="N9" s="510"/>
      <c r="O9" s="510"/>
      <c r="P9" s="510"/>
      <c r="Q9" s="510"/>
      <c r="R9" s="511"/>
    </row>
    <row r="10" spans="1:18" ht="24.75" customHeight="1">
      <c r="A10" s="534" t="s">
        <v>187</v>
      </c>
      <c r="B10" s="532"/>
      <c r="C10" s="532"/>
      <c r="D10" s="532"/>
      <c r="E10" s="532"/>
      <c r="F10" s="532"/>
      <c r="G10" s="532"/>
      <c r="H10" s="532"/>
      <c r="I10" s="533"/>
      <c r="J10" s="535" t="s">
        <v>188</v>
      </c>
      <c r="K10" s="536"/>
      <c r="L10" s="536"/>
      <c r="M10" s="536"/>
      <c r="N10" s="536"/>
      <c r="O10" s="536"/>
      <c r="P10" s="536"/>
      <c r="Q10" s="536"/>
      <c r="R10" s="537"/>
    </row>
    <row r="11" spans="1:18" ht="17.25" customHeight="1">
      <c r="A11" s="517" t="s">
        <v>189</v>
      </c>
      <c r="B11" s="518"/>
      <c r="C11" s="518"/>
      <c r="D11" s="518"/>
      <c r="E11" s="518"/>
      <c r="F11" s="518"/>
      <c r="G11" s="519" t="s">
        <v>190</v>
      </c>
      <c r="H11" s="520"/>
      <c r="I11" s="520"/>
      <c r="J11" s="520"/>
      <c r="K11" s="520"/>
      <c r="L11" s="521"/>
      <c r="M11" s="522" t="s">
        <v>191</v>
      </c>
      <c r="N11" s="523"/>
      <c r="O11" s="523"/>
      <c r="P11" s="523"/>
      <c r="Q11" s="523"/>
      <c r="R11" s="524"/>
    </row>
    <row r="12" spans="1:18" ht="94.5" customHeight="1">
      <c r="A12" s="525" t="s">
        <v>192</v>
      </c>
      <c r="B12" s="526"/>
      <c r="C12" s="526"/>
      <c r="D12" s="526"/>
      <c r="E12" s="526"/>
      <c r="F12" s="526"/>
      <c r="G12" s="526" t="s">
        <v>193</v>
      </c>
      <c r="H12" s="526"/>
      <c r="I12" s="526"/>
      <c r="J12" s="526"/>
      <c r="K12" s="526"/>
      <c r="L12" s="526"/>
      <c r="M12" s="526" t="s">
        <v>194</v>
      </c>
      <c r="N12" s="526"/>
      <c r="O12" s="526"/>
      <c r="P12" s="526"/>
      <c r="Q12" s="526"/>
      <c r="R12" s="529"/>
    </row>
    <row r="13" spans="1:18" ht="35.25" customHeight="1">
      <c r="A13" s="527"/>
      <c r="B13" s="528"/>
      <c r="C13" s="528"/>
      <c r="D13" s="528"/>
      <c r="E13" s="528"/>
      <c r="F13" s="528"/>
      <c r="G13" s="528"/>
      <c r="H13" s="528"/>
      <c r="I13" s="528"/>
      <c r="J13" s="528"/>
      <c r="K13" s="528"/>
      <c r="L13" s="528"/>
      <c r="M13" s="528"/>
      <c r="N13" s="528"/>
      <c r="O13" s="528"/>
      <c r="P13" s="528"/>
      <c r="Q13" s="528"/>
      <c r="R13" s="530"/>
    </row>
    <row r="14" spans="1:18" ht="17.25" customHeight="1">
      <c r="A14" s="544" t="s">
        <v>195</v>
      </c>
      <c r="B14" s="544"/>
      <c r="C14" s="544"/>
      <c r="D14" s="544"/>
      <c r="E14" s="544"/>
      <c r="F14" s="544"/>
      <c r="G14" s="544"/>
      <c r="H14" s="544"/>
      <c r="I14" s="544"/>
      <c r="J14" s="545"/>
      <c r="K14" s="545"/>
      <c r="L14" s="545"/>
      <c r="M14" s="545"/>
      <c r="N14" s="545"/>
      <c r="O14" s="545"/>
      <c r="P14" s="545"/>
      <c r="Q14" s="545"/>
      <c r="R14" s="545"/>
    </row>
    <row r="15" spans="1:18" ht="17.25" customHeight="1">
      <c r="A15" s="546" t="s">
        <v>196</v>
      </c>
      <c r="B15" s="546"/>
      <c r="C15" s="546"/>
      <c r="D15" s="546"/>
      <c r="E15" s="546"/>
      <c r="F15" s="546"/>
      <c r="G15" s="546" t="s">
        <v>197</v>
      </c>
      <c r="H15" s="546"/>
      <c r="I15" s="546"/>
      <c r="J15" s="546"/>
      <c r="K15" s="546"/>
      <c r="L15" s="546"/>
      <c r="M15" s="546" t="s">
        <v>9</v>
      </c>
      <c r="N15" s="546"/>
      <c r="O15" s="546"/>
      <c r="P15" s="546"/>
      <c r="Q15" s="546"/>
      <c r="R15" s="546"/>
    </row>
    <row r="16" spans="1:18" ht="57.75" customHeight="1">
      <c r="A16" s="150" t="s">
        <v>12</v>
      </c>
      <c r="B16" s="547" t="s">
        <v>198</v>
      </c>
      <c r="C16" s="547"/>
      <c r="D16" s="547"/>
      <c r="E16" s="547"/>
      <c r="F16" s="547"/>
      <c r="G16" s="548" t="s">
        <v>199</v>
      </c>
      <c r="H16" s="548"/>
      <c r="I16" s="548"/>
      <c r="J16" s="548"/>
      <c r="K16" s="548"/>
      <c r="L16" s="548"/>
      <c r="M16" s="549" t="s">
        <v>200</v>
      </c>
      <c r="N16" s="548"/>
      <c r="O16" s="548"/>
      <c r="P16" s="548"/>
      <c r="Q16" s="548"/>
      <c r="R16" s="550"/>
    </row>
    <row r="17" spans="1:18" ht="57.75" customHeight="1">
      <c r="A17" s="151" t="s">
        <v>201</v>
      </c>
      <c r="B17" s="538" t="s">
        <v>202</v>
      </c>
      <c r="C17" s="538"/>
      <c r="D17" s="538"/>
      <c r="E17" s="538"/>
      <c r="F17" s="538"/>
      <c r="G17" s="539" t="s">
        <v>199</v>
      </c>
      <c r="H17" s="539"/>
      <c r="I17" s="539"/>
      <c r="J17" s="539"/>
      <c r="K17" s="539"/>
      <c r="L17" s="539"/>
      <c r="M17" s="540" t="s">
        <v>203</v>
      </c>
      <c r="N17" s="538"/>
      <c r="O17" s="538"/>
      <c r="P17" s="538"/>
      <c r="Q17" s="538"/>
      <c r="R17" s="541"/>
    </row>
    <row r="18" spans="1:18" ht="45" customHeight="1">
      <c r="A18" s="151" t="s">
        <v>204</v>
      </c>
      <c r="B18" s="538" t="s">
        <v>205</v>
      </c>
      <c r="C18" s="538"/>
      <c r="D18" s="538"/>
      <c r="E18" s="538"/>
      <c r="F18" s="538"/>
      <c r="G18" s="539" t="s">
        <v>199</v>
      </c>
      <c r="H18" s="539"/>
      <c r="I18" s="539"/>
      <c r="J18" s="539"/>
      <c r="K18" s="539"/>
      <c r="L18" s="539"/>
      <c r="M18" s="542" t="s">
        <v>206</v>
      </c>
      <c r="N18" s="542"/>
      <c r="O18" s="542"/>
      <c r="P18" s="542"/>
      <c r="Q18" s="542"/>
      <c r="R18" s="543"/>
    </row>
    <row r="19" spans="1:18" ht="125.1" customHeight="1">
      <c r="A19" s="153" t="s">
        <v>207</v>
      </c>
      <c r="B19" s="551"/>
      <c r="C19" s="551"/>
      <c r="D19" s="551"/>
      <c r="E19" s="551"/>
      <c r="F19" s="551"/>
      <c r="G19" s="552"/>
      <c r="H19" s="553"/>
      <c r="I19" s="553"/>
      <c r="J19" s="553"/>
      <c r="K19" s="553"/>
      <c r="L19" s="554"/>
      <c r="M19" s="551" t="s">
        <v>208</v>
      </c>
      <c r="N19" s="551"/>
      <c r="O19" s="551"/>
      <c r="P19" s="551"/>
      <c r="Q19" s="551"/>
      <c r="R19" s="555"/>
    </row>
    <row r="20" spans="1:18" ht="17.25" customHeight="1">
      <c r="A20" s="544" t="s">
        <v>209</v>
      </c>
      <c r="B20" s="544"/>
      <c r="C20" s="544"/>
      <c r="D20" s="544"/>
      <c r="E20" s="544"/>
      <c r="F20" s="544"/>
      <c r="G20" s="544"/>
      <c r="H20" s="544"/>
      <c r="I20" s="544"/>
      <c r="J20" s="545"/>
      <c r="K20" s="545"/>
      <c r="L20" s="545"/>
      <c r="M20" s="545"/>
      <c r="N20" s="545"/>
      <c r="O20" s="545"/>
      <c r="P20" s="545"/>
      <c r="Q20" s="545"/>
      <c r="R20" s="545"/>
    </row>
    <row r="21" spans="1:18" ht="36" customHeight="1">
      <c r="A21" s="546" t="s">
        <v>33</v>
      </c>
      <c r="B21" s="546"/>
      <c r="C21" s="546"/>
      <c r="D21" s="546"/>
      <c r="E21" s="546"/>
      <c r="F21" s="546"/>
      <c r="G21" s="556" t="s">
        <v>35</v>
      </c>
      <c r="H21" s="557"/>
      <c r="I21" s="558"/>
      <c r="J21" s="556" t="s">
        <v>210</v>
      </c>
      <c r="K21" s="557"/>
      <c r="L21" s="558"/>
      <c r="M21" s="557" t="s">
        <v>211</v>
      </c>
      <c r="N21" s="558"/>
      <c r="O21" s="556" t="s">
        <v>212</v>
      </c>
      <c r="P21" s="558"/>
      <c r="Q21" s="154" t="s">
        <v>213</v>
      </c>
      <c r="R21" s="154" t="s">
        <v>214</v>
      </c>
    </row>
    <row r="22" spans="1:18" ht="48" customHeight="1">
      <c r="A22" s="559" t="s">
        <v>215</v>
      </c>
      <c r="B22" s="560"/>
      <c r="C22" s="560"/>
      <c r="D22" s="560"/>
      <c r="E22" s="560"/>
      <c r="F22" s="560"/>
      <c r="G22" s="561" t="s">
        <v>19</v>
      </c>
      <c r="H22" s="561"/>
      <c r="I22" s="561"/>
      <c r="J22" s="561" t="s">
        <v>216</v>
      </c>
      <c r="K22" s="561"/>
      <c r="L22" s="561"/>
      <c r="M22" s="562"/>
      <c r="N22" s="561"/>
      <c r="O22" s="563">
        <f>IFERROR((R22/Q22),"")</f>
        <v>0.66666666666666663</v>
      </c>
      <c r="P22" s="563"/>
      <c r="Q22" s="155">
        <v>6</v>
      </c>
      <c r="R22" s="156">
        <v>4</v>
      </c>
    </row>
    <row r="23" spans="1:18" ht="48" customHeight="1">
      <c r="A23" s="564" t="s">
        <v>217</v>
      </c>
      <c r="B23" s="565"/>
      <c r="C23" s="565"/>
      <c r="D23" s="565"/>
      <c r="E23" s="565"/>
      <c r="F23" s="565"/>
      <c r="G23" s="566" t="s">
        <v>19</v>
      </c>
      <c r="H23" s="566"/>
      <c r="I23" s="566"/>
      <c r="J23" s="566" t="s">
        <v>218</v>
      </c>
      <c r="K23" s="566"/>
      <c r="L23" s="566"/>
      <c r="M23" s="567"/>
      <c r="N23" s="566"/>
      <c r="O23" s="568">
        <f>IFERROR((R23/Q23),"")</f>
        <v>0.33333333333333331</v>
      </c>
      <c r="P23" s="568"/>
      <c r="Q23" s="157">
        <v>6</v>
      </c>
      <c r="R23" s="158">
        <v>2</v>
      </c>
    </row>
    <row r="24" spans="1:18" ht="48" customHeight="1">
      <c r="A24" s="564" t="s">
        <v>219</v>
      </c>
      <c r="B24" s="565"/>
      <c r="C24" s="565"/>
      <c r="D24" s="565"/>
      <c r="E24" s="565"/>
      <c r="F24" s="565"/>
      <c r="G24" s="566" t="s">
        <v>19</v>
      </c>
      <c r="H24" s="566"/>
      <c r="I24" s="566"/>
      <c r="J24" s="566" t="s">
        <v>218</v>
      </c>
      <c r="K24" s="566"/>
      <c r="L24" s="566"/>
      <c r="M24" s="567"/>
      <c r="N24" s="566"/>
      <c r="O24" s="568">
        <f>IFERROR((R24/Q24),"")</f>
        <v>1</v>
      </c>
      <c r="P24" s="568"/>
      <c r="Q24" s="157">
        <v>1</v>
      </c>
      <c r="R24" s="158">
        <v>1</v>
      </c>
    </row>
    <row r="25" spans="1:18" ht="48" customHeight="1">
      <c r="A25" s="564" t="s">
        <v>220</v>
      </c>
      <c r="B25" s="565"/>
      <c r="C25" s="565"/>
      <c r="D25" s="565"/>
      <c r="E25" s="565"/>
      <c r="F25" s="565"/>
      <c r="G25" s="566" t="s">
        <v>19</v>
      </c>
      <c r="H25" s="566"/>
      <c r="I25" s="566"/>
      <c r="J25" s="566" t="s">
        <v>218</v>
      </c>
      <c r="K25" s="566"/>
      <c r="L25" s="566"/>
      <c r="M25" s="567"/>
      <c r="N25" s="566"/>
      <c r="O25" s="568">
        <f>IFERROR((R25/Q25),"")</f>
        <v>1</v>
      </c>
      <c r="P25" s="568"/>
      <c r="Q25" s="157">
        <v>1</v>
      </c>
      <c r="R25" s="158">
        <v>1</v>
      </c>
    </row>
    <row r="26" spans="1:18" ht="45" customHeight="1">
      <c r="A26" s="564" t="s">
        <v>221</v>
      </c>
      <c r="B26" s="565"/>
      <c r="C26" s="565"/>
      <c r="D26" s="565"/>
      <c r="E26" s="565"/>
      <c r="F26" s="565"/>
      <c r="G26" s="566" t="s">
        <v>19</v>
      </c>
      <c r="H26" s="566"/>
      <c r="I26" s="566"/>
      <c r="J26" s="566" t="s">
        <v>218</v>
      </c>
      <c r="K26" s="566"/>
      <c r="L26" s="566"/>
      <c r="M26" s="567"/>
      <c r="N26" s="566"/>
      <c r="O26" s="568">
        <f t="shared" ref="O26:O31" si="0">IFERROR((R26/Q26),"")</f>
        <v>0</v>
      </c>
      <c r="P26" s="568"/>
      <c r="Q26" s="157">
        <v>1</v>
      </c>
      <c r="R26" s="158">
        <v>0</v>
      </c>
    </row>
    <row r="27" spans="1:18" ht="45" customHeight="1">
      <c r="A27" s="564" t="s">
        <v>222</v>
      </c>
      <c r="B27" s="565"/>
      <c r="C27" s="565"/>
      <c r="D27" s="565"/>
      <c r="E27" s="565"/>
      <c r="F27" s="565"/>
      <c r="G27" s="566" t="s">
        <v>19</v>
      </c>
      <c r="H27" s="566"/>
      <c r="I27" s="566"/>
      <c r="J27" s="566" t="s">
        <v>218</v>
      </c>
      <c r="K27" s="566"/>
      <c r="L27" s="566"/>
      <c r="M27" s="567"/>
      <c r="N27" s="566"/>
      <c r="O27" s="568">
        <f t="shared" si="0"/>
        <v>1</v>
      </c>
      <c r="P27" s="568"/>
      <c r="Q27" s="157">
        <v>1</v>
      </c>
      <c r="R27" s="158">
        <v>1</v>
      </c>
    </row>
    <row r="28" spans="1:18" ht="45" customHeight="1">
      <c r="A28" s="564" t="s">
        <v>223</v>
      </c>
      <c r="B28" s="565"/>
      <c r="C28" s="565"/>
      <c r="D28" s="565"/>
      <c r="E28" s="565"/>
      <c r="F28" s="565"/>
      <c r="G28" s="566" t="s">
        <v>19</v>
      </c>
      <c r="H28" s="566"/>
      <c r="I28" s="566"/>
      <c r="J28" s="566" t="s">
        <v>218</v>
      </c>
      <c r="K28" s="566"/>
      <c r="L28" s="566"/>
      <c r="M28" s="567"/>
      <c r="N28" s="567"/>
      <c r="O28" s="568">
        <f t="shared" si="0"/>
        <v>1</v>
      </c>
      <c r="P28" s="568"/>
      <c r="Q28" s="157">
        <v>1</v>
      </c>
      <c r="R28" s="158">
        <v>1</v>
      </c>
    </row>
    <row r="29" spans="1:18" ht="45" customHeight="1">
      <c r="A29" s="564" t="s">
        <v>224</v>
      </c>
      <c r="B29" s="565"/>
      <c r="C29" s="565"/>
      <c r="D29" s="565"/>
      <c r="E29" s="565"/>
      <c r="F29" s="565"/>
      <c r="G29" s="566" t="s">
        <v>19</v>
      </c>
      <c r="H29" s="566"/>
      <c r="I29" s="566"/>
      <c r="J29" s="566" t="s">
        <v>218</v>
      </c>
      <c r="K29" s="566"/>
      <c r="L29" s="566"/>
      <c r="M29" s="567"/>
      <c r="N29" s="567"/>
      <c r="O29" s="568">
        <f t="shared" si="0"/>
        <v>0.1</v>
      </c>
      <c r="P29" s="568"/>
      <c r="Q29" s="157">
        <v>10</v>
      </c>
      <c r="R29" s="158">
        <v>1</v>
      </c>
    </row>
    <row r="30" spans="1:18" ht="45" customHeight="1">
      <c r="A30" s="569" t="s">
        <v>225</v>
      </c>
      <c r="B30" s="570"/>
      <c r="C30" s="570"/>
      <c r="D30" s="570"/>
      <c r="E30" s="570"/>
      <c r="F30" s="570"/>
      <c r="G30" s="566" t="s">
        <v>19</v>
      </c>
      <c r="H30" s="566"/>
      <c r="I30" s="566"/>
      <c r="J30" s="566" t="s">
        <v>218</v>
      </c>
      <c r="K30" s="566"/>
      <c r="L30" s="566"/>
      <c r="M30" s="567"/>
      <c r="N30" s="567"/>
      <c r="O30" s="568">
        <f>IFERROR((R30/Q30),"")</f>
        <v>0.16666666666666666</v>
      </c>
      <c r="P30" s="568"/>
      <c r="Q30" s="157">
        <v>24</v>
      </c>
      <c r="R30" s="158">
        <v>4</v>
      </c>
    </row>
    <row r="31" spans="1:18" ht="45" customHeight="1">
      <c r="A31" s="569" t="s">
        <v>226</v>
      </c>
      <c r="B31" s="570"/>
      <c r="C31" s="570"/>
      <c r="D31" s="570"/>
      <c r="E31" s="570"/>
      <c r="F31" s="570"/>
      <c r="G31" s="566"/>
      <c r="H31" s="566"/>
      <c r="I31" s="566"/>
      <c r="J31" s="566"/>
      <c r="K31" s="566"/>
      <c r="L31" s="566"/>
      <c r="M31" s="567"/>
      <c r="N31" s="567"/>
      <c r="O31" s="568" t="str">
        <f t="shared" si="0"/>
        <v/>
      </c>
      <c r="P31" s="568"/>
      <c r="Q31" s="157"/>
      <c r="R31" s="158"/>
    </row>
    <row r="32" spans="1:18" ht="45" customHeight="1">
      <c r="A32" s="581"/>
      <c r="B32" s="582"/>
      <c r="C32" s="582"/>
      <c r="D32" s="582"/>
      <c r="E32" s="582"/>
      <c r="F32" s="582"/>
      <c r="G32" s="566"/>
      <c r="H32" s="566"/>
      <c r="I32" s="566"/>
      <c r="J32" s="566"/>
      <c r="K32" s="566"/>
      <c r="L32" s="566"/>
      <c r="M32" s="567"/>
      <c r="N32" s="567"/>
      <c r="O32" s="568" t="str">
        <f>IFERROR((R32/Q32),"")</f>
        <v/>
      </c>
      <c r="P32" s="568"/>
      <c r="Q32" s="159"/>
      <c r="R32" s="160"/>
    </row>
    <row r="33" spans="1:18" ht="18" customHeight="1">
      <c r="A33" s="583" t="s">
        <v>227</v>
      </c>
      <c r="B33" s="583"/>
      <c r="C33" s="583"/>
      <c r="D33" s="583"/>
      <c r="E33" s="583"/>
      <c r="F33" s="583"/>
      <c r="G33" s="583"/>
      <c r="H33" s="583"/>
      <c r="I33" s="583"/>
      <c r="J33" s="583"/>
      <c r="K33" s="583"/>
      <c r="L33" s="583"/>
      <c r="M33" s="583"/>
      <c r="N33" s="583"/>
      <c r="O33" s="584">
        <f>AVERAGE(O22:P32)</f>
        <v>0.58518518518518514</v>
      </c>
      <c r="P33" s="585"/>
      <c r="Q33" s="161">
        <f>SUM(Q22:Q32)</f>
        <v>51</v>
      </c>
      <c r="R33" s="161">
        <f>SUM(R22:R32)</f>
        <v>15</v>
      </c>
    </row>
    <row r="34" spans="1:18" ht="17.25" customHeight="1">
      <c r="A34" s="546" t="s">
        <v>228</v>
      </c>
      <c r="B34" s="546"/>
      <c r="C34" s="546"/>
      <c r="D34" s="546"/>
      <c r="E34" s="546"/>
      <c r="F34" s="546"/>
      <c r="G34" s="546"/>
      <c r="H34" s="546"/>
      <c r="I34" s="546"/>
      <c r="J34" s="571"/>
      <c r="K34" s="571"/>
      <c r="L34" s="571"/>
      <c r="M34" s="571"/>
      <c r="N34" s="571"/>
      <c r="O34" s="571"/>
      <c r="P34" s="571"/>
      <c r="Q34" s="571"/>
      <c r="R34" s="571"/>
    </row>
    <row r="35" spans="1:18" ht="17.25" customHeight="1">
      <c r="A35" s="546" t="s">
        <v>229</v>
      </c>
      <c r="B35" s="546"/>
      <c r="C35" s="546"/>
      <c r="D35" s="546"/>
      <c r="E35" s="546"/>
      <c r="F35" s="546"/>
      <c r="G35" s="546" t="s">
        <v>230</v>
      </c>
      <c r="H35" s="546"/>
      <c r="I35" s="546"/>
      <c r="J35" s="546"/>
      <c r="K35" s="546"/>
      <c r="L35" s="546"/>
      <c r="M35" s="572" t="s">
        <v>214</v>
      </c>
      <c r="N35" s="572"/>
      <c r="O35" s="572"/>
      <c r="P35" s="572"/>
      <c r="Q35" s="572"/>
      <c r="R35" s="572"/>
    </row>
    <row r="36" spans="1:18" ht="57.75" customHeight="1">
      <c r="A36" s="573" t="s">
        <v>231</v>
      </c>
      <c r="B36" s="574"/>
      <c r="C36" s="574"/>
      <c r="D36" s="574"/>
      <c r="E36" s="574"/>
      <c r="F36" s="575"/>
      <c r="G36" s="576">
        <v>5000000</v>
      </c>
      <c r="H36" s="577"/>
      <c r="I36" s="577"/>
      <c r="J36" s="577"/>
      <c r="K36" s="577"/>
      <c r="L36" s="578"/>
      <c r="M36" s="576">
        <v>1000000</v>
      </c>
      <c r="N36" s="577"/>
      <c r="O36" s="577"/>
      <c r="P36" s="577"/>
      <c r="Q36" s="579">
        <f>M36/G36</f>
        <v>0.2</v>
      </c>
      <c r="R36" s="580"/>
    </row>
    <row r="37" spans="1:18" ht="57.75" customHeight="1">
      <c r="A37" s="573" t="s">
        <v>232</v>
      </c>
      <c r="B37" s="574"/>
      <c r="C37" s="574"/>
      <c r="D37" s="574"/>
      <c r="E37" s="574"/>
      <c r="F37" s="575"/>
      <c r="G37" s="591" t="s">
        <v>233</v>
      </c>
      <c r="H37" s="592"/>
      <c r="I37" s="592"/>
      <c r="J37" s="592"/>
      <c r="K37" s="592"/>
      <c r="L37" s="593"/>
      <c r="M37" s="531"/>
      <c r="N37" s="532"/>
      <c r="O37" s="532"/>
      <c r="P37" s="532"/>
      <c r="Q37" s="532"/>
      <c r="R37" s="533"/>
    </row>
    <row r="38" spans="1:18" ht="17.25" customHeight="1" thickBot="1">
      <c r="A38" s="594" t="s">
        <v>234</v>
      </c>
      <c r="B38" s="594"/>
      <c r="C38" s="594"/>
      <c r="D38" s="594"/>
      <c r="E38" s="594"/>
      <c r="F38" s="594"/>
      <c r="G38" s="594"/>
      <c r="H38" s="594"/>
      <c r="I38" s="594"/>
      <c r="J38" s="595"/>
      <c r="K38" s="595"/>
      <c r="L38" s="595"/>
      <c r="M38" s="595"/>
      <c r="N38" s="595"/>
      <c r="O38" s="595"/>
      <c r="P38" s="595"/>
      <c r="Q38" s="595"/>
      <c r="R38" s="595"/>
    </row>
    <row r="39" spans="1:18" ht="17.25" customHeight="1" thickBot="1">
      <c r="A39" s="596" t="s">
        <v>235</v>
      </c>
      <c r="B39" s="597"/>
      <c r="C39" s="597"/>
      <c r="D39" s="597"/>
      <c r="E39" s="597"/>
      <c r="F39" s="597"/>
      <c r="G39" s="598" t="s">
        <v>236</v>
      </c>
      <c r="H39" s="598"/>
      <c r="I39" s="598"/>
      <c r="J39" s="598"/>
      <c r="K39" s="598"/>
      <c r="L39" s="598"/>
      <c r="M39" s="599" t="s">
        <v>10</v>
      </c>
      <c r="N39" s="597"/>
      <c r="O39" s="162" t="s">
        <v>237</v>
      </c>
      <c r="P39" s="162" t="s">
        <v>238</v>
      </c>
      <c r="Q39" s="163" t="s">
        <v>239</v>
      </c>
      <c r="R39" s="164" t="s">
        <v>240</v>
      </c>
    </row>
    <row r="40" spans="1:18" ht="17.25" customHeight="1">
      <c r="A40" s="586">
        <v>1</v>
      </c>
      <c r="B40" s="589" t="s">
        <v>12</v>
      </c>
      <c r="C40" s="589"/>
      <c r="D40" s="589"/>
      <c r="E40" s="589"/>
      <c r="F40" s="589"/>
      <c r="G40" s="589" t="s">
        <v>198</v>
      </c>
      <c r="H40" s="589"/>
      <c r="I40" s="589"/>
      <c r="J40" s="589"/>
      <c r="K40" s="589"/>
      <c r="L40" s="589"/>
      <c r="M40" s="589" t="s">
        <v>241</v>
      </c>
      <c r="N40" s="589"/>
      <c r="O40" s="165">
        <v>3</v>
      </c>
      <c r="P40" s="165"/>
      <c r="Q40" s="165"/>
      <c r="R40" s="166"/>
    </row>
    <row r="41" spans="1:18" ht="17.25" customHeight="1">
      <c r="A41" s="587"/>
      <c r="B41" s="538"/>
      <c r="C41" s="538"/>
      <c r="D41" s="538"/>
      <c r="E41" s="538"/>
      <c r="F41" s="538"/>
      <c r="G41" s="538"/>
      <c r="H41" s="538"/>
      <c r="I41" s="538"/>
      <c r="J41" s="538"/>
      <c r="K41" s="538"/>
      <c r="L41" s="538"/>
      <c r="M41" s="538"/>
      <c r="N41" s="538"/>
      <c r="O41" s="152">
        <v>3</v>
      </c>
      <c r="P41" s="152"/>
      <c r="Q41" s="152"/>
      <c r="R41" s="167"/>
    </row>
    <row r="42" spans="1:18" ht="57.75" customHeight="1" thickBot="1">
      <c r="A42" s="588"/>
      <c r="B42" s="590"/>
      <c r="C42" s="590"/>
      <c r="D42" s="590"/>
      <c r="E42" s="590"/>
      <c r="F42" s="590"/>
      <c r="G42" s="590"/>
      <c r="H42" s="590"/>
      <c r="I42" s="590"/>
      <c r="J42" s="590"/>
      <c r="K42" s="590"/>
      <c r="L42" s="590"/>
      <c r="M42" s="590"/>
      <c r="N42" s="590"/>
      <c r="O42" s="168">
        <f>IFERROR(O40/O41,"")</f>
        <v>1</v>
      </c>
      <c r="P42" s="168" t="str">
        <f>IFERROR(P40/P41,"")</f>
        <v/>
      </c>
      <c r="Q42" s="168" t="str">
        <f>IFERROR(Q40/Q41,"")</f>
        <v/>
      </c>
      <c r="R42" s="169" t="str">
        <f>IFERROR(R40/R41,"")</f>
        <v/>
      </c>
    </row>
    <row r="43" spans="1:18" ht="22.5" customHeight="1">
      <c r="A43" s="586">
        <v>2</v>
      </c>
      <c r="B43" s="589" t="s">
        <v>242</v>
      </c>
      <c r="C43" s="589"/>
      <c r="D43" s="589"/>
      <c r="E43" s="589"/>
      <c r="F43" s="589"/>
      <c r="G43" s="589" t="s">
        <v>243</v>
      </c>
      <c r="H43" s="589"/>
      <c r="I43" s="589"/>
      <c r="J43" s="589"/>
      <c r="K43" s="589"/>
      <c r="L43" s="589"/>
      <c r="M43" s="589" t="s">
        <v>241</v>
      </c>
      <c r="N43" s="589"/>
      <c r="O43" s="165">
        <v>50</v>
      </c>
      <c r="P43" s="165"/>
      <c r="Q43" s="165"/>
      <c r="R43" s="166"/>
    </row>
    <row r="44" spans="1:18" ht="22.5" customHeight="1">
      <c r="A44" s="587"/>
      <c r="B44" s="538"/>
      <c r="C44" s="538"/>
      <c r="D44" s="538"/>
      <c r="E44" s="538"/>
      <c r="F44" s="538"/>
      <c r="G44" s="538"/>
      <c r="H44" s="538"/>
      <c r="I44" s="538"/>
      <c r="J44" s="538"/>
      <c r="K44" s="538"/>
      <c r="L44" s="538"/>
      <c r="M44" s="538"/>
      <c r="N44" s="538"/>
      <c r="O44" s="152">
        <v>100</v>
      </c>
      <c r="P44" s="152"/>
      <c r="Q44" s="152"/>
      <c r="R44" s="167"/>
    </row>
    <row r="45" spans="1:18" ht="57.75" customHeight="1" thickBot="1">
      <c r="A45" s="588"/>
      <c r="B45" s="590"/>
      <c r="C45" s="590"/>
      <c r="D45" s="590"/>
      <c r="E45" s="590"/>
      <c r="F45" s="590"/>
      <c r="G45" s="590"/>
      <c r="H45" s="590"/>
      <c r="I45" s="590"/>
      <c r="J45" s="590"/>
      <c r="K45" s="590"/>
      <c r="L45" s="590"/>
      <c r="M45" s="590"/>
      <c r="N45" s="590"/>
      <c r="O45" s="168">
        <f>IFERROR(O43/O44,"")</f>
        <v>0.5</v>
      </c>
      <c r="P45" s="168" t="str">
        <f>IFERROR(P43/P44,"")</f>
        <v/>
      </c>
      <c r="Q45" s="168" t="str">
        <f>IFERROR(Q43/Q44,"")</f>
        <v/>
      </c>
      <c r="R45" s="169" t="str">
        <f>IFERROR(R43/R44,"")</f>
        <v/>
      </c>
    </row>
    <row r="46" spans="1:18" ht="22.5" customHeight="1">
      <c r="A46" s="586">
        <v>3</v>
      </c>
      <c r="B46" s="589" t="s">
        <v>244</v>
      </c>
      <c r="C46" s="589"/>
      <c r="D46" s="589"/>
      <c r="E46" s="589"/>
      <c r="F46" s="589"/>
      <c r="G46" s="589" t="s">
        <v>205</v>
      </c>
      <c r="H46" s="589"/>
      <c r="I46" s="589"/>
      <c r="J46" s="589"/>
      <c r="K46" s="589"/>
      <c r="L46" s="589"/>
      <c r="M46" s="589" t="s">
        <v>241</v>
      </c>
      <c r="N46" s="589"/>
      <c r="O46" s="170">
        <v>2</v>
      </c>
      <c r="P46" s="170">
        <v>1</v>
      </c>
      <c r="Q46" s="170">
        <v>0</v>
      </c>
      <c r="R46" s="171">
        <v>1</v>
      </c>
    </row>
    <row r="47" spans="1:18" ht="22.5" customHeight="1">
      <c r="A47" s="587"/>
      <c r="B47" s="538"/>
      <c r="C47" s="538"/>
      <c r="D47" s="538"/>
      <c r="E47" s="538"/>
      <c r="F47" s="538"/>
      <c r="G47" s="538"/>
      <c r="H47" s="538"/>
      <c r="I47" s="538"/>
      <c r="J47" s="538"/>
      <c r="K47" s="538"/>
      <c r="L47" s="538"/>
      <c r="M47" s="538"/>
      <c r="N47" s="538"/>
      <c r="O47" s="172">
        <v>100</v>
      </c>
      <c r="P47" s="172">
        <v>100</v>
      </c>
      <c r="Q47" s="172">
        <v>100</v>
      </c>
      <c r="R47" s="173">
        <v>100</v>
      </c>
    </row>
    <row r="48" spans="1:18" ht="57.75" customHeight="1" thickBot="1">
      <c r="A48" s="588"/>
      <c r="B48" s="590"/>
      <c r="C48" s="590"/>
      <c r="D48" s="590"/>
      <c r="E48" s="590"/>
      <c r="F48" s="590"/>
      <c r="G48" s="590"/>
      <c r="H48" s="590"/>
      <c r="I48" s="590"/>
      <c r="J48" s="590"/>
      <c r="K48" s="590"/>
      <c r="L48" s="590"/>
      <c r="M48" s="590"/>
      <c r="N48" s="590"/>
      <c r="O48" s="168">
        <f>IFERROR(O46/O47,"")</f>
        <v>0.02</v>
      </c>
      <c r="P48" s="168">
        <f>IFERROR(P46/P47,"")</f>
        <v>0.01</v>
      </c>
      <c r="Q48" s="168">
        <f>IFERROR(Q46/Q47,"")</f>
        <v>0</v>
      </c>
      <c r="R48" s="169">
        <f>IFERROR(R46/R47,"")</f>
        <v>0.01</v>
      </c>
    </row>
    <row r="49" spans="1:18" ht="80.099999999999994" customHeight="1">
      <c r="A49" s="174"/>
      <c r="B49" s="175"/>
      <c r="C49" s="175"/>
      <c r="D49" s="175"/>
      <c r="E49" s="175"/>
      <c r="F49" s="175"/>
      <c r="G49" s="175"/>
      <c r="H49" s="175"/>
      <c r="I49" s="175"/>
      <c r="J49" s="600" t="s">
        <v>245</v>
      </c>
      <c r="K49" s="601"/>
      <c r="L49" s="601"/>
      <c r="M49" s="601"/>
      <c r="N49" s="601"/>
      <c r="O49" s="601"/>
      <c r="P49" s="601"/>
      <c r="Q49" s="601"/>
      <c r="R49" s="602"/>
    </row>
    <row r="50" spans="1:18" ht="80.099999999999994" customHeight="1" thickBot="1">
      <c r="A50" s="176"/>
      <c r="B50" s="177"/>
      <c r="C50" s="177"/>
      <c r="D50" s="177"/>
      <c r="E50" s="177"/>
      <c r="F50" s="177"/>
      <c r="G50" s="177"/>
      <c r="H50" s="177"/>
      <c r="I50" s="177"/>
      <c r="J50" s="603"/>
      <c r="K50" s="604"/>
      <c r="L50" s="604"/>
      <c r="M50" s="604"/>
      <c r="N50" s="604"/>
      <c r="O50" s="604"/>
      <c r="P50" s="604"/>
      <c r="Q50" s="604"/>
      <c r="R50" s="605"/>
    </row>
    <row r="51" spans="1:18" ht="80.099999999999994" customHeight="1">
      <c r="A51" s="177"/>
      <c r="B51" s="177"/>
      <c r="C51" s="177"/>
      <c r="D51" s="177"/>
      <c r="E51" s="177"/>
      <c r="F51" s="177"/>
      <c r="G51" s="177"/>
      <c r="H51" s="177"/>
      <c r="I51" s="177"/>
      <c r="J51" s="600" t="s">
        <v>245</v>
      </c>
      <c r="K51" s="601"/>
      <c r="L51" s="601"/>
      <c r="M51" s="601"/>
      <c r="N51" s="601"/>
      <c r="O51" s="601"/>
      <c r="P51" s="601"/>
      <c r="Q51" s="601"/>
      <c r="R51" s="602"/>
    </row>
    <row r="52" spans="1:18" ht="80.099999999999994" customHeight="1" thickBot="1">
      <c r="A52" s="177"/>
      <c r="B52" s="177"/>
      <c r="C52" s="177"/>
      <c r="D52" s="177"/>
      <c r="E52" s="177"/>
      <c r="F52" s="177"/>
      <c r="G52" s="177"/>
      <c r="H52" s="177"/>
      <c r="I52" s="177"/>
      <c r="J52" s="603"/>
      <c r="K52" s="604"/>
      <c r="L52" s="604"/>
      <c r="M52" s="604"/>
      <c r="N52" s="604"/>
      <c r="O52" s="604"/>
      <c r="P52" s="604"/>
      <c r="Q52" s="604"/>
      <c r="R52" s="605"/>
    </row>
    <row r="53" spans="1:18" ht="80.099999999999994" customHeight="1">
      <c r="A53" s="178"/>
      <c r="B53" s="179"/>
      <c r="C53" s="179"/>
      <c r="D53" s="179"/>
      <c r="E53" s="179"/>
      <c r="F53" s="179"/>
      <c r="G53" s="179"/>
      <c r="H53" s="179"/>
      <c r="I53" s="180"/>
      <c r="J53" s="600" t="s">
        <v>245</v>
      </c>
      <c r="K53" s="601"/>
      <c r="L53" s="601"/>
      <c r="M53" s="601"/>
      <c r="N53" s="601"/>
      <c r="O53" s="601"/>
      <c r="P53" s="601"/>
      <c r="Q53" s="601"/>
      <c r="R53" s="602"/>
    </row>
    <row r="54" spans="1:18" ht="80.099999999999994" customHeight="1" thickBot="1">
      <c r="A54" s="178"/>
      <c r="B54" s="179"/>
      <c r="C54" s="179"/>
      <c r="D54" s="179"/>
      <c r="E54" s="179"/>
      <c r="F54" s="179"/>
      <c r="G54" s="179"/>
      <c r="H54" s="179"/>
      <c r="I54" s="180"/>
      <c r="J54" s="603"/>
      <c r="K54" s="604"/>
      <c r="L54" s="604"/>
      <c r="M54" s="604"/>
      <c r="N54" s="604"/>
      <c r="O54" s="604"/>
      <c r="P54" s="604"/>
      <c r="Q54" s="604"/>
      <c r="R54" s="605"/>
    </row>
    <row r="55" spans="1:18" ht="80.099999999999994" customHeight="1">
      <c r="A55" s="181"/>
      <c r="B55" s="181"/>
      <c r="C55" s="181"/>
      <c r="D55" s="181"/>
      <c r="E55" s="181"/>
      <c r="F55" s="181"/>
      <c r="G55" s="181"/>
      <c r="H55" s="181"/>
      <c r="I55" s="181"/>
      <c r="J55" s="600" t="s">
        <v>245</v>
      </c>
      <c r="K55" s="601"/>
      <c r="L55" s="601"/>
      <c r="M55" s="601"/>
      <c r="N55" s="601"/>
      <c r="O55" s="601"/>
      <c r="P55" s="601"/>
      <c r="Q55" s="601"/>
      <c r="R55" s="602"/>
    </row>
    <row r="56" spans="1:18" ht="80.099999999999994" customHeight="1" thickBot="1">
      <c r="A56" s="181"/>
      <c r="B56" s="181"/>
      <c r="C56" s="181"/>
      <c r="D56" s="181"/>
      <c r="E56" s="181"/>
      <c r="F56" s="181"/>
      <c r="G56" s="181"/>
      <c r="H56" s="181"/>
      <c r="I56" s="181"/>
      <c r="J56" s="603"/>
      <c r="K56" s="604"/>
      <c r="L56" s="604"/>
      <c r="M56" s="604"/>
      <c r="N56" s="604"/>
      <c r="O56" s="604"/>
      <c r="P56" s="604"/>
      <c r="Q56" s="604"/>
      <c r="R56" s="605"/>
    </row>
    <row r="57" spans="1:18" ht="38.1" customHeight="1" thickBot="1">
      <c r="A57" s="149"/>
      <c r="B57" s="149"/>
      <c r="C57" s="149"/>
      <c r="D57" s="149"/>
      <c r="E57" s="149"/>
      <c r="F57" s="149"/>
      <c r="G57" s="149"/>
      <c r="H57" s="149"/>
      <c r="I57" s="149"/>
      <c r="J57" s="149"/>
      <c r="K57" s="149"/>
      <c r="L57" s="149"/>
      <c r="M57" s="149"/>
      <c r="N57" s="149"/>
      <c r="O57" s="149"/>
      <c r="P57" s="149"/>
      <c r="Q57" s="149"/>
      <c r="R57" s="149"/>
    </row>
    <row r="58" spans="1:18" thickBot="1">
      <c r="A58" s="606" t="s">
        <v>246</v>
      </c>
      <c r="B58" s="607"/>
      <c r="C58" s="607"/>
      <c r="D58" s="607"/>
      <c r="E58" s="607"/>
      <c r="F58" s="607"/>
      <c r="G58" s="607"/>
      <c r="H58" s="607"/>
      <c r="I58" s="607"/>
      <c r="J58" s="607"/>
      <c r="K58" s="608"/>
      <c r="L58" s="149"/>
      <c r="M58" s="149"/>
      <c r="N58" s="149"/>
      <c r="O58" s="149"/>
      <c r="P58" s="149"/>
      <c r="Q58" s="149"/>
      <c r="R58" s="149"/>
    </row>
    <row r="59" spans="1:18" ht="27.6">
      <c r="A59" s="609" t="s">
        <v>247</v>
      </c>
      <c r="B59" s="609"/>
      <c r="C59" s="609"/>
      <c r="D59" s="610"/>
      <c r="E59" s="611" t="s">
        <v>248</v>
      </c>
      <c r="F59" s="611"/>
      <c r="G59" s="611" t="s">
        <v>249</v>
      </c>
      <c r="H59" s="611"/>
      <c r="I59" s="182" t="s">
        <v>250</v>
      </c>
      <c r="J59" s="611" t="s">
        <v>251</v>
      </c>
      <c r="K59" s="612"/>
      <c r="L59" s="149"/>
      <c r="M59" s="149"/>
      <c r="N59" s="149"/>
      <c r="O59" s="149"/>
      <c r="P59" s="149"/>
      <c r="Q59" s="149"/>
      <c r="R59" s="149"/>
    </row>
    <row r="60" spans="1:18" ht="15" customHeight="1">
      <c r="A60" s="616"/>
      <c r="B60" s="617"/>
      <c r="C60" s="617"/>
      <c r="D60" s="617"/>
      <c r="E60" s="617"/>
      <c r="F60" s="617"/>
      <c r="G60" s="617"/>
      <c r="H60" s="617"/>
      <c r="I60" s="183"/>
      <c r="J60" s="617"/>
      <c r="K60" s="618"/>
    </row>
    <row r="61" spans="1:18" ht="15" customHeight="1">
      <c r="A61" s="613"/>
      <c r="B61" s="614"/>
      <c r="C61" s="614"/>
      <c r="D61" s="614"/>
      <c r="E61" s="614"/>
      <c r="F61" s="614"/>
      <c r="G61" s="614"/>
      <c r="H61" s="614"/>
      <c r="I61" s="184"/>
      <c r="J61" s="614"/>
      <c r="K61" s="615"/>
    </row>
    <row r="62" spans="1:18" ht="15" customHeight="1">
      <c r="A62" s="613"/>
      <c r="B62" s="614"/>
      <c r="C62" s="614"/>
      <c r="D62" s="614"/>
      <c r="E62" s="614"/>
      <c r="F62" s="614"/>
      <c r="G62" s="614"/>
      <c r="H62" s="614"/>
      <c r="I62" s="184"/>
      <c r="J62" s="614"/>
      <c r="K62" s="615"/>
    </row>
    <row r="63" spans="1:18" ht="15" customHeight="1">
      <c r="A63" s="613"/>
      <c r="B63" s="614"/>
      <c r="C63" s="614"/>
      <c r="D63" s="614"/>
      <c r="E63" s="614"/>
      <c r="F63" s="614"/>
      <c r="G63" s="614"/>
      <c r="H63" s="614"/>
      <c r="I63" s="184"/>
      <c r="J63" s="614"/>
      <c r="K63" s="615"/>
    </row>
    <row r="64" spans="1:18" ht="15" customHeight="1">
      <c r="A64" s="613"/>
      <c r="B64" s="614"/>
      <c r="C64" s="614"/>
      <c r="D64" s="614"/>
      <c r="E64" s="614"/>
      <c r="F64" s="614"/>
      <c r="G64" s="614"/>
      <c r="H64" s="614"/>
      <c r="I64" s="184"/>
      <c r="J64" s="614"/>
      <c r="K64" s="615"/>
    </row>
    <row r="65" spans="1:11" ht="15" customHeight="1">
      <c r="A65" s="613"/>
      <c r="B65" s="614"/>
      <c r="C65" s="614"/>
      <c r="D65" s="614"/>
      <c r="E65" s="614"/>
      <c r="F65" s="614"/>
      <c r="G65" s="614"/>
      <c r="H65" s="614"/>
      <c r="I65" s="184"/>
      <c r="J65" s="614"/>
      <c r="K65" s="615"/>
    </row>
    <row r="66" spans="1:11" ht="15" customHeight="1">
      <c r="A66" s="613"/>
      <c r="B66" s="614"/>
      <c r="C66" s="614"/>
      <c r="D66" s="614"/>
      <c r="E66" s="614"/>
      <c r="F66" s="614"/>
      <c r="G66" s="614"/>
      <c r="H66" s="614"/>
      <c r="I66" s="184"/>
      <c r="J66" s="614"/>
      <c r="K66" s="615"/>
    </row>
    <row r="67" spans="1:11" ht="15" customHeight="1">
      <c r="A67" s="613"/>
      <c r="B67" s="614"/>
      <c r="C67" s="614"/>
      <c r="D67" s="614"/>
      <c r="E67" s="614"/>
      <c r="F67" s="614"/>
      <c r="G67" s="614"/>
      <c r="H67" s="614"/>
      <c r="I67" s="184"/>
      <c r="J67" s="614"/>
      <c r="K67" s="615"/>
    </row>
    <row r="68" spans="1:11" ht="15" customHeight="1">
      <c r="A68" s="613"/>
      <c r="B68" s="614"/>
      <c r="C68" s="614"/>
      <c r="D68" s="614"/>
      <c r="E68" s="614"/>
      <c r="F68" s="614"/>
      <c r="G68" s="614"/>
      <c r="H68" s="614"/>
      <c r="I68" s="184"/>
      <c r="J68" s="614"/>
      <c r="K68" s="615"/>
    </row>
    <row r="69" spans="1:11" ht="15" customHeight="1">
      <c r="A69" s="613"/>
      <c r="B69" s="614"/>
      <c r="C69" s="614"/>
      <c r="D69" s="614"/>
      <c r="E69" s="614"/>
      <c r="F69" s="614"/>
      <c r="G69" s="614"/>
      <c r="H69" s="614"/>
      <c r="I69" s="184"/>
      <c r="J69" s="614"/>
      <c r="K69" s="615"/>
    </row>
    <row r="70" spans="1:11" ht="15" customHeight="1">
      <c r="A70" s="619"/>
      <c r="B70" s="620"/>
      <c r="C70" s="620"/>
      <c r="D70" s="620"/>
      <c r="E70" s="620"/>
      <c r="F70" s="620"/>
      <c r="G70" s="620"/>
      <c r="H70" s="620"/>
      <c r="I70" s="185"/>
      <c r="J70" s="620"/>
      <c r="K70" s="621"/>
    </row>
  </sheetData>
  <mergeCells count="183">
    <mergeCell ref="A70:D70"/>
    <mergeCell ref="E70:F70"/>
    <mergeCell ref="G70:H70"/>
    <mergeCell ref="J70:K70"/>
    <mergeCell ref="A68:D68"/>
    <mergeCell ref="E68:F68"/>
    <mergeCell ref="G68:H68"/>
    <mergeCell ref="J68:K68"/>
    <mergeCell ref="A69:D69"/>
    <mergeCell ref="E69:F69"/>
    <mergeCell ref="G69:H69"/>
    <mergeCell ref="J69:K69"/>
    <mergeCell ref="A66:D66"/>
    <mergeCell ref="E66:F66"/>
    <mergeCell ref="G66:H66"/>
    <mergeCell ref="J66:K66"/>
    <mergeCell ref="A67:D67"/>
    <mergeCell ref="E67:F67"/>
    <mergeCell ref="G67:H67"/>
    <mergeCell ref="J67:K67"/>
    <mergeCell ref="A64:D64"/>
    <mergeCell ref="E64:F64"/>
    <mergeCell ref="G64:H64"/>
    <mergeCell ref="J64:K64"/>
    <mergeCell ref="A65:D65"/>
    <mergeCell ref="E65:F65"/>
    <mergeCell ref="G65:H65"/>
    <mergeCell ref="J65:K65"/>
    <mergeCell ref="A62:D62"/>
    <mergeCell ref="E62:F62"/>
    <mergeCell ref="G62:H62"/>
    <mergeCell ref="J62:K62"/>
    <mergeCell ref="A63:D63"/>
    <mergeCell ref="E63:F63"/>
    <mergeCell ref="G63:H63"/>
    <mergeCell ref="J63:K63"/>
    <mergeCell ref="A60:D60"/>
    <mergeCell ref="E60:F60"/>
    <mergeCell ref="G60:H60"/>
    <mergeCell ref="J60:K60"/>
    <mergeCell ref="A61:D61"/>
    <mergeCell ref="E61:F61"/>
    <mergeCell ref="G61:H61"/>
    <mergeCell ref="J61:K61"/>
    <mergeCell ref="J53:R54"/>
    <mergeCell ref="J55:R56"/>
    <mergeCell ref="A58:K58"/>
    <mergeCell ref="A59:D59"/>
    <mergeCell ref="E59:F59"/>
    <mergeCell ref="G59:H59"/>
    <mergeCell ref="J59:K59"/>
    <mergeCell ref="A46:A48"/>
    <mergeCell ref="B46:F48"/>
    <mergeCell ref="G46:L48"/>
    <mergeCell ref="M46:N48"/>
    <mergeCell ref="J49:R50"/>
    <mergeCell ref="J51:R52"/>
    <mergeCell ref="A40:A42"/>
    <mergeCell ref="B40:F42"/>
    <mergeCell ref="G40:L42"/>
    <mergeCell ref="M40:N42"/>
    <mergeCell ref="A43:A45"/>
    <mergeCell ref="B43:F45"/>
    <mergeCell ref="G43:L45"/>
    <mergeCell ref="M43:N45"/>
    <mergeCell ref="A37:F37"/>
    <mergeCell ref="G37:L37"/>
    <mergeCell ref="M37:R37"/>
    <mergeCell ref="A38:R38"/>
    <mergeCell ref="A39:F39"/>
    <mergeCell ref="G39:L39"/>
    <mergeCell ref="M39:N39"/>
    <mergeCell ref="A34:R34"/>
    <mergeCell ref="A35:F35"/>
    <mergeCell ref="G35:L35"/>
    <mergeCell ref="M35:R35"/>
    <mergeCell ref="A36:F36"/>
    <mergeCell ref="G36:L36"/>
    <mergeCell ref="M36:P36"/>
    <mergeCell ref="Q36:R36"/>
    <mergeCell ref="A32:F32"/>
    <mergeCell ref="G32:I32"/>
    <mergeCell ref="J32:L32"/>
    <mergeCell ref="M32:N32"/>
    <mergeCell ref="O32:P32"/>
    <mergeCell ref="A33:N33"/>
    <mergeCell ref="O33:P33"/>
    <mergeCell ref="A30:F30"/>
    <mergeCell ref="G30:I30"/>
    <mergeCell ref="J30:L30"/>
    <mergeCell ref="M30:N30"/>
    <mergeCell ref="O30:P30"/>
    <mergeCell ref="A31:F31"/>
    <mergeCell ref="G31:I31"/>
    <mergeCell ref="J31:L31"/>
    <mergeCell ref="M31:N31"/>
    <mergeCell ref="O31:P31"/>
    <mergeCell ref="A28:F28"/>
    <mergeCell ref="G28:I28"/>
    <mergeCell ref="J28:L28"/>
    <mergeCell ref="M28:N28"/>
    <mergeCell ref="O28:P28"/>
    <mergeCell ref="A29:F29"/>
    <mergeCell ref="G29:I29"/>
    <mergeCell ref="J29:L29"/>
    <mergeCell ref="M29:N29"/>
    <mergeCell ref="O29:P29"/>
    <mergeCell ref="A26:F26"/>
    <mergeCell ref="G26:I26"/>
    <mergeCell ref="J26:L26"/>
    <mergeCell ref="M26:N26"/>
    <mergeCell ref="O26:P26"/>
    <mergeCell ref="A27:F27"/>
    <mergeCell ref="G27:I27"/>
    <mergeCell ref="J27:L27"/>
    <mergeCell ref="M27:N27"/>
    <mergeCell ref="O27:P27"/>
    <mergeCell ref="A24:F24"/>
    <mergeCell ref="G24:I24"/>
    <mergeCell ref="J24:L24"/>
    <mergeCell ref="M24:N24"/>
    <mergeCell ref="O24:P24"/>
    <mergeCell ref="A25:F25"/>
    <mergeCell ref="G25:I25"/>
    <mergeCell ref="J25:L25"/>
    <mergeCell ref="M25:N25"/>
    <mergeCell ref="O25:P25"/>
    <mergeCell ref="A22:F22"/>
    <mergeCell ref="G22:I22"/>
    <mergeCell ref="J22:L22"/>
    <mergeCell ref="M22:N22"/>
    <mergeCell ref="O22:P22"/>
    <mergeCell ref="A23:F23"/>
    <mergeCell ref="G23:I23"/>
    <mergeCell ref="J23:L23"/>
    <mergeCell ref="M23:N23"/>
    <mergeCell ref="O23:P23"/>
    <mergeCell ref="B19:F19"/>
    <mergeCell ref="G19:L19"/>
    <mergeCell ref="M19:R19"/>
    <mergeCell ref="A20:R20"/>
    <mergeCell ref="A21:F21"/>
    <mergeCell ref="G21:I21"/>
    <mergeCell ref="J21:L21"/>
    <mergeCell ref="M21:N21"/>
    <mergeCell ref="O21:P21"/>
    <mergeCell ref="B17:F17"/>
    <mergeCell ref="G17:L17"/>
    <mergeCell ref="M17:R17"/>
    <mergeCell ref="B18:F18"/>
    <mergeCell ref="G18:L18"/>
    <mergeCell ref="M18:R18"/>
    <mergeCell ref="A14:R14"/>
    <mergeCell ref="A15:F15"/>
    <mergeCell ref="G15:L15"/>
    <mergeCell ref="M15:R15"/>
    <mergeCell ref="B16:F16"/>
    <mergeCell ref="G16:L16"/>
    <mergeCell ref="M16:R16"/>
    <mergeCell ref="A11:F11"/>
    <mergeCell ref="G11:L11"/>
    <mergeCell ref="M11:R11"/>
    <mergeCell ref="A12:F13"/>
    <mergeCell ref="G12:L13"/>
    <mergeCell ref="M12:R13"/>
    <mergeCell ref="A8:I8"/>
    <mergeCell ref="J8:R8"/>
    <mergeCell ref="A9:I9"/>
    <mergeCell ref="J9:R9"/>
    <mergeCell ref="A10:I10"/>
    <mergeCell ref="J10:R10"/>
    <mergeCell ref="A5:I5"/>
    <mergeCell ref="J5:R5"/>
    <mergeCell ref="A6:I6"/>
    <mergeCell ref="J6:R6"/>
    <mergeCell ref="A7:I7"/>
    <mergeCell ref="J7:R7"/>
    <mergeCell ref="A1:B3"/>
    <mergeCell ref="C1:O2"/>
    <mergeCell ref="P1:R1"/>
    <mergeCell ref="P2:R2"/>
    <mergeCell ref="C3:O3"/>
    <mergeCell ref="P3:R3"/>
  </mergeCells>
  <hyperlinks>
    <hyperlink ref="A30:F30" location="'Instr prue Alcohol'!A1" display="Instructivo para realizar pruebas de alcohol" xr:uid="{00000000-0004-0000-0400-000000000000}"/>
    <hyperlink ref="A31:F31" location="'Consentimiento Informado'!A1" display="Acuerdo del reconocimiento de las politicas por parte del trabajador " xr:uid="{00000000-0004-0000-0400-000001000000}"/>
    <hyperlink ref="M11:R11" r:id="rId1" display="REQUISITO LEGAL Y/U OTRO APLICABLE" xr:uid="{00000000-0004-0000-0400-000002000000}"/>
  </hyperlinks>
  <printOptions horizontalCentered="1" verticalCentered="1"/>
  <pageMargins left="0.31496062992125984" right="0.31496062992125984" top="0.55118110236220474" bottom="0.55118110236220474" header="0.31496062992125984" footer="0.31496062992125984"/>
  <pageSetup scale="48" orientation="portrait" horizontalDpi="300" verticalDpi="300" r:id="rId2"/>
  <rowBreaks count="1" manualBreakCount="1">
    <brk id="37" max="17" man="1"/>
  </row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 Barros R</dc:creator>
  <cp:keywords/>
  <dc:description/>
  <cp:lastModifiedBy>HAROLD QUIÑONES CORTES</cp:lastModifiedBy>
  <cp:revision/>
  <dcterms:created xsi:type="dcterms:W3CDTF">2024-04-29T13:20:22Z</dcterms:created>
  <dcterms:modified xsi:type="dcterms:W3CDTF">2025-06-06T13:02:54Z</dcterms:modified>
  <cp:category/>
  <cp:contentStatus/>
</cp:coreProperties>
</file>